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G:\Escritorio\PLAN DE ACCION 2025\REPORTES PLAN DE ACCION 27012025\"/>
    </mc:Choice>
  </mc:AlternateContent>
  <xr:revisionPtr revIDLastSave="0" documentId="8_{FF9223EF-94FB-4917-AD18-FD628B2D6917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PLAN DE ACCION 2025" sheetId="1" r:id="rId1"/>
  </sheets>
  <definedNames>
    <definedName name="_xlnm._FilterDatabase" localSheetId="0" hidden="1">'PLAN DE ACCION 2025'!$A$12:$AA$36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Z40" i="1" l="1"/>
  <c r="Z36" i="1"/>
  <c r="Z33" i="1"/>
  <c r="Z32" i="1"/>
  <c r="Z26" i="1"/>
  <c r="Z19" i="1"/>
  <c r="Z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Usuario</author>
  </authors>
  <commentList>
    <comment ref="K1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Arial"/>
            <family val="2"/>
          </rPr>
          <t xml:space="preserve">Corresponde al Proyecto formulado y regisrado en Banco de Proyectos Territorial. 
Al proyecto pueden estar asociados un solo, o varios indicadores de producto en consecuencia una o varias metas. 
Se recomienda formular proyectos integrales, que permitan ejecutar varias metas de PDT - Para esa integralidad se recomienda tener encuenta los programas presupuestaes como unidad articuladora entre la planeación y el presupuesto. A cada programa presupuestal estarán asociados varios indicadores/metas de producto.
</t>
        </r>
      </text>
    </comment>
    <comment ref="N12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El producto se obtiene de la matriz de homologación del Plan Indicativo del PDT
</t>
        </r>
      </text>
    </comment>
    <comment ref="R12" authorId="0" shapeId="0" xr:uid="{00000000-0006-0000-0100-000003000000}">
      <text>
        <r>
          <rPr>
            <b/>
            <sz val="15"/>
            <color indexed="81"/>
            <rFont val="Tahoma"/>
            <family val="2"/>
          </rPr>
          <t>Usuario de Windows:</t>
        </r>
        <r>
          <rPr>
            <sz val="15"/>
            <color indexed="81"/>
            <rFont val="Tahoma"/>
            <family val="2"/>
          </rPr>
          <t xml:space="preserve">
Corresponde a la meta programada en Plan indicativo para la vigencia correspondiente. </t>
        </r>
      </text>
    </comment>
    <comment ref="T12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Se deberá definir si la fuente es con recursos propios del Departamento, SGP, de la Nación, Regalías, de Crédito, otras fuentes, etc.</t>
        </r>
      </text>
    </comment>
    <comment ref="AB1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</rPr>
          <t>S</t>
        </r>
        <r>
          <rPr>
            <sz val="14"/>
            <color indexed="81"/>
            <rFont val="Arial"/>
            <family val="2"/>
          </rPr>
          <t xml:space="preserve">e deberá describir detalladamente lo que se va a ejecutar en el proyecto de acuerdo a lo establecido en la mga presentada por la dependencia. El desarrollo de las diferentes actividades a ejecutar estarán asociadas con distintas contrataciones, de allí la interoperabilidad entre SECOP Y SUIFP. </t>
        </r>
      </text>
    </comment>
    <comment ref="AP12" authorId="0" shapeId="0" xr:uid="{00000000-0006-0000-0100-000006000000}">
      <text>
        <r>
          <rPr>
            <b/>
            <sz val="15"/>
            <color indexed="81"/>
            <rFont val="Tahoma"/>
            <family val="2"/>
          </rPr>
          <t>Usuario de Windows:</t>
        </r>
        <r>
          <rPr>
            <sz val="15"/>
            <color indexed="81"/>
            <rFont val="Tahoma"/>
            <family val="2"/>
          </rPr>
          <t xml:space="preserve">
Corresponde a la meta programada en Plan indicativo para la vigencia correspondiente. </t>
        </r>
      </text>
    </comment>
  </commentList>
</comments>
</file>

<file path=xl/sharedStrings.xml><?xml version="1.0" encoding="utf-8"?>
<sst xmlns="http://schemas.openxmlformats.org/spreadsheetml/2006/main" count="164" uniqueCount="119">
  <si>
    <t>BPIN</t>
  </si>
  <si>
    <t>NOMBRE DEL PROYECTO</t>
  </si>
  <si>
    <t>CODIGO DEL SECTOR</t>
  </si>
  <si>
    <t>NOMBRE DEL SECTOR</t>
  </si>
  <si>
    <t>RUBRO PRESUPUESTAL</t>
  </si>
  <si>
    <t xml:space="preserve">PRODUCTO </t>
  </si>
  <si>
    <t xml:space="preserve">CODIGO DE PRODUCTO </t>
  </si>
  <si>
    <t>NOMBRE FUENTE DE FINANCIACION</t>
  </si>
  <si>
    <t xml:space="preserve">VALOR INICIAL </t>
  </si>
  <si>
    <t xml:space="preserve">VALOR DEFINITIVO </t>
  </si>
  <si>
    <t xml:space="preserve">OBSERVACIÓN MODIFICACIÓN PRESUPUESTAL </t>
  </si>
  <si>
    <t>PRESUPUESTACIÓN</t>
  </si>
  <si>
    <t>NOMBRE DE LA DEPENDENCIA</t>
  </si>
  <si>
    <t>NOMBRE DIRECTIVO RESPONSABLE</t>
  </si>
  <si>
    <t>VIGENCIA PLAN DE ACCIÓN</t>
  </si>
  <si>
    <t>ADICION O CREDITO</t>
  </si>
  <si>
    <t>REDUCCIÓN O CONTRACREDITO</t>
  </si>
  <si>
    <t xml:space="preserve">CLASIFICACIÓN DEL GASTO </t>
  </si>
  <si>
    <t>PLAN DE ACCIÓN "NARIÑO, REGIÓN PAÍS PARA EL MUNDO" 2024-2027</t>
  </si>
  <si>
    <t>TRANSFORMACIÓN</t>
  </si>
  <si>
    <t>AREA RESPONSABLE</t>
  </si>
  <si>
    <t>ALCANCE DEL PRODUCTO</t>
  </si>
  <si>
    <t>CODIGO INDICADOR DE PRODUCTO</t>
  </si>
  <si>
    <t>INDICADOR DE PRODUCTO</t>
  </si>
  <si>
    <t>PROGRAMACIÓN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</si>
  <si>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</si>
  <si>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</si>
  <si>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</si>
  <si>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</si>
  <si>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</si>
  <si>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</si>
  <si>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</si>
  <si>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</si>
  <si>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</si>
  <si>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</si>
  <si>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</si>
  <si>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</si>
  <si>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NOMBRE PROGRAMA PRESUPUESTAL</t>
  </si>
  <si>
    <t>ESTRATEGIA</t>
  </si>
  <si>
    <t>PROGRAMA ESTRATEGICO</t>
  </si>
  <si>
    <t xml:space="preserve">CODIGO DEL PROGRAMA PRESUPUESTAL </t>
  </si>
  <si>
    <t>CODIGO DEL SUBPROGRAMA PRESUPUESTAL</t>
  </si>
  <si>
    <t>NOMBRE DEL SUBPROGRAMA PRESUPUESTAL</t>
  </si>
  <si>
    <t>NÚMERO DE LA META PDD</t>
  </si>
  <si>
    <t>META PROGRAMADA VIGENCIA 2025</t>
  </si>
  <si>
    <t>ACTIVIDADES DEL PROYECTO</t>
  </si>
  <si>
    <t>ACCIONES PARA CUMPLIR ACTIVIDAD (CONTRATACIONES, CONVENIOS, TRANSFERENCIA DE RECURSOS, ENTRE OTROS)</t>
  </si>
  <si>
    <t>CODIGO DE FUENTE DE FINANCIACIÓN</t>
  </si>
  <si>
    <t>PROYECTO DE INVERSIÓN</t>
  </si>
  <si>
    <t>1.2.1.0.00</t>
  </si>
  <si>
    <t>2.3.2.02.02.008</t>
  </si>
  <si>
    <t>PRENSA</t>
  </si>
  <si>
    <t>GESTION Y ADMINISTRACION PUBLICA PARA LA TRANSFORMACION</t>
  </si>
  <si>
    <t>CAMINANDO LA PALABRA: COMUNICACIÓN INCLUSIVA, LIBRE Y DEMOCRÁTICA</t>
  </si>
  <si>
    <t>Comunicación pública, política y estratégica para la construcción de paz territorial.</t>
  </si>
  <si>
    <t>Gobierno Territorial</t>
  </si>
  <si>
    <t>Fortalecimiento a la gestión y dirección de la administración pública territorial</t>
  </si>
  <si>
    <t>Documentos de lineamientos técnicos</t>
  </si>
  <si>
    <t>Diseñada e implementada la estrategia de comunicación pública territorial.</t>
  </si>
  <si>
    <t>Documentos de lineamientos técnicos realizados</t>
  </si>
  <si>
    <t>2.3.2.02.02.009-45-4599-1000-4599018-2024003520039-91199-16-1.2.1.0.00</t>
  </si>
  <si>
    <t>2.3.2.02.02.009</t>
  </si>
  <si>
    <t>Documentos de planeación</t>
  </si>
  <si>
    <t>Formulación del Plan Decenal de Comunicación 2024-2034 del Departamento de Nariño y la política pública de comunicaciones</t>
  </si>
  <si>
    <t>459901901</t>
  </si>
  <si>
    <t>Planes estratégicos elaborados</t>
  </si>
  <si>
    <t>2.3.2.02.02.008-45-4599-1000-4599019-2024003520039-83990-16-1.2.1.0.00</t>
  </si>
  <si>
    <t xml:space="preserve">Servicio de educación informal </t>
  </si>
  <si>
    <t xml:space="preserve">Fortalecimiento de medios alternativos, ciudadanos, comunitarios y populares de comunicación, así como a  comunicadores y periodistas de la regón mediante procesos de formación integral que redunde en el mejoramiento de los circuitos de creación, producción y  circulación </t>
  </si>
  <si>
    <t>459903001</t>
  </si>
  <si>
    <t>Capacitaciones realizadas</t>
  </si>
  <si>
    <t>2.3.2.02.02.008-45-4599-1000-4599030-2024003520039-83990-16-1.2.1.0.00</t>
  </si>
  <si>
    <t>4599025</t>
  </si>
  <si>
    <t>Servicios de información implementados</t>
  </si>
  <si>
    <t xml:space="preserve">Fortalecimiento de diseño, producción, creación y circulación de contenidos comunicativos estratégicos </t>
  </si>
  <si>
    <t>459902500</t>
  </si>
  <si>
    <t>Sistemas de información implementados</t>
  </si>
  <si>
    <t>2.3.2.01.01.003.03.02-45-4599-1000-4599025-2024003520039-4516099-16-1.2.1.0.00</t>
  </si>
  <si>
    <t>2.3.2.01.01.003.03.02</t>
  </si>
  <si>
    <t>Actividad 7: Activar la circulación de los contenidos comunicativos estratégicos        Actividad 8: Fortalecer el diseño, producción y creación de contenidos comunicativos estratégicos                         Actividad 9: Fortalecer la capacidad de producción técnica, equipamiento y divulgación de asuntos estratégicos de la Gobernación de Nariño</t>
  </si>
  <si>
    <t>2.3.2.02.02.008-45-4599-1000-4599025-2024003520039-83990-16-1.2.1.0.00</t>
  </si>
  <si>
    <t>1.3.3.1.00</t>
  </si>
  <si>
    <t>2.3.2.02.02.008-45-4599-1000-4599025-2024003520039-83990-16-1.3.3.1.00</t>
  </si>
  <si>
    <t>2.3.2.02.02.009-45-4599-1000-4599025-2024003520039-91199-16-1.2.1.0.00</t>
  </si>
  <si>
    <t>Intersubsectorial Gobierno</t>
  </si>
  <si>
    <t>Actividad 1:Plan de trabajo Actividad 2: Documento con la descripción de procesos, métodos y herramientas</t>
  </si>
  <si>
    <t>Actvidad 3: Actualizar y formular el Plan Decenal de Comunicación del Departamento de Nariño vigencia 2025-2035  Actividad 4: Diagnóstico</t>
  </si>
  <si>
    <t>Actividad 5: Fortalecer los medios alternativos, ciudadanos, comunitarios y populares de comunicación, así como a comunicadores y periodistas de la regón mediante procesos de formación integral que redunde en el mejoramiento de los circuitos de creación, producción y circulación.  Actividad 6: Servicios de formación orientado a Periodistas y Comunicadores Sociales y Servicios de formación ofertados por entidades aliadas</t>
  </si>
  <si>
    <t>COMPONENTE PLANEACIÓN</t>
  </si>
  <si>
    <t xml:space="preserve">Oficina de Prensa </t>
  </si>
  <si>
    <t>Implementación de la Estrategia de Comunicación Pública de la Gobernación de Nariño</t>
  </si>
  <si>
    <t xml:space="preserve">Recursos Propios </t>
  </si>
  <si>
    <t>CATALINA MARIA BUCHELI   ERASO</t>
  </si>
  <si>
    <t>CUMPLIMIENTO DE META</t>
  </si>
  <si>
    <t>Actualización de la ruta de implementación de la Estrategia de Comunicación Pública del Departamento de Nariño</t>
  </si>
  <si>
    <t>-Plan de trabajo de acuerdo con la actualización de las rutas de acción de la Estrategia de Comunicación</t>
  </si>
  <si>
    <t>Articulación entre las estrategias institucional y externa de comunicación</t>
  </si>
  <si>
    <t xml:space="preserve">Contratación del Profesional Especializado en Estrategias de Comunicación Pública:  ( Enero a Diciembre de 2025)
</t>
  </si>
  <si>
    <t xml:space="preserve">-Producción de contenidos estratégicos a demanda </t>
  </si>
  <si>
    <t>Levantamiento diagnóstico</t>
  </si>
  <si>
    <t>Encuentros participativos con el ecosistema de comunicación departamental</t>
  </si>
  <si>
    <t>Sistematización de la información recolectada</t>
  </si>
  <si>
    <t>Redacción del Plan actualizado</t>
  </si>
  <si>
    <t>Presentación pública del Plan Decenal.</t>
  </si>
  <si>
    <t xml:space="preserve">Contratación de  una Consultoria  que garantice el proceso de formulación actualizada del Plan Decenal de Comunicación del Departamento de Nariño ( Mayo a diciembre de 2025):  
</t>
  </si>
  <si>
    <t xml:space="preserve"> Diseño de la agenda de formación</t>
  </si>
  <si>
    <t>Convocatoria a los escenarios de formación y participación</t>
  </si>
  <si>
    <t xml:space="preserve">Articulación con la oferta formativa institucional </t>
  </si>
  <si>
    <t>Operación logística para:</t>
  </si>
  <si>
    <t xml:space="preserve">Capacitaciones con expertos nacionales en torno a temas de formación de interés para los medios alternativos, ciudadanos, comunitarios, populares y periodistas en general de Pasto y Nariño             
</t>
  </si>
  <si>
    <t>Respaldo a la realización integral de la Feria del Café)</t>
  </si>
  <si>
    <t>Operación logística para eventos programados por Prensa y Comunicaciones y la movilidad del equipo técnico y profesional del área de Prensa para los cubrimientos periodísticos de la entidad.</t>
  </si>
  <si>
    <t>Apoyo a la ejecución de la producción de piezas impresas requeridas por la entidad gubernamental</t>
  </si>
  <si>
    <t xml:space="preserve">Compra de equipos:
Adquisición de bienes para el mejoramiento de la capacidad de producción técnica y tecnológica de la Oficina de Prensa y Comunicaciones.
</t>
  </si>
  <si>
    <t>Contratar la retransmisión del Programa Institucional de Radio a través de las Emisoras Comunitarias e Indígenas que cumplan con los requisitos legales de radiodifusión. (febrero  a marzo de 2025)</t>
  </si>
  <si>
    <t>Contratar el Canal de Televisión que produce la señal original del Programa Institucional de Televisión de la Gobernación de Nariño.</t>
  </si>
  <si>
    <t>Contratar la retransmisión del Programa Institucional de Radio a través de las Emisoras  Indígenas  que cumplan con los requisitos legales de radiodifusión. (febrero  a marzo de 2025)</t>
  </si>
  <si>
    <t xml:space="preserve"> Contratación de equipo técnico( Comunicadores, realizadores audiovisuales y diseñadores), jurídico y administrativo para el diseño, producción y circulación de los contenidos propios que establece la Estrategia de Comunicación Pública de la Gobernación de Nariño.</t>
  </si>
  <si>
    <t xml:space="preserve">Contratar la Emisora que produce la señal original del Programa Institucional de Radion en una cadena comercial en Pasto y Tumaco acorde a los lineamientos de la Estrategia de Comunicación Pública de la Gobernación de Nariño. (febrero de 2025)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</si>
</sst>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indexed="81"/>
      <name val="Arial"/>
      <family val="2"/>
    </font>
    <font>
      <sz val="18"/>
      <color indexed="81"/>
      <name val="Tahoma"/>
      <family val="2"/>
    </font>
    <font>
      <b/>
      <sz val="15"/>
      <color indexed="81"/>
      <name val="Tahoma"/>
      <family val="2"/>
    </font>
    <font>
      <sz val="15"/>
      <color indexed="81"/>
      <name val="Tahoma"/>
      <family val="2"/>
    </font>
    <font>
      <sz val="11.5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4"/>
      <color indexed="81"/>
      <name val="Arial"/>
      <family val="2"/>
    </font>
    <font>
      <sz val="8"/>
      <name val="Calibri"/>
      <family val="2"/>
      <scheme val="minor"/>
    </font>
    <font>
      <b/>
      <sz val="22"/>
      <color theme="1"/>
      <name val="Arial"/>
      <family val="2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entury Gothic"/>
      <family val="2"/>
    </font>
    <font>
      <sz val="12"/>
      <color rgb="FF555555"/>
      <name val="Century Gothic"/>
      <family val="2"/>
    </font>
    <font>
      <sz val="12"/>
      <name val="Century Gothic"/>
      <family val="2"/>
    </font>
    <font>
      <sz val="12"/>
      <color rgb="FF000000"/>
      <name val="Century Gothic"/>
      <family val="2"/>
    </font>
    <font>
      <sz val="12"/>
      <color indexed="8"/>
      <name val="Century Gothic"/>
      <family val="2"/>
    </font>
    <font>
      <sz val="12"/>
      <color rgb="FF333333"/>
      <name val="Century Gothic"/>
      <family val="2"/>
    </font>
    <font>
      <b/>
      <sz val="12"/>
      <color indexed="8"/>
      <name val="Century Gothic"/>
      <family val="2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D965"/>
        <bgColor rgb="FFFFD965"/>
      </patternFill>
    </fill>
    <fill>
      <patternFill patternType="solid">
        <fgColor rgb="FFA8D08D"/>
        <bgColor rgb="FFA8D08D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8" fillId="0" borderId="0" applyFill="0" applyProtection="0"/>
    <xf numFmtId="9" fontId="9" fillId="0" borderId="0" applyFont="0" applyFill="0" applyBorder="0" applyAlignment="0" applyProtection="0"/>
    <xf numFmtId="0" fontId="15" fillId="0" borderId="0"/>
    <xf numFmtId="0" fontId="9" fillId="0" borderId="0"/>
    <xf numFmtId="0" fontId="16" fillId="0" borderId="0"/>
  </cellStyleXfs>
  <cellXfs count="1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9" fontId="1" fillId="0" borderId="0" xfId="2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9" fontId="11" fillId="0" borderId="0" xfId="2" applyFont="1" applyAlignment="1">
      <alignment horizontal="center" vertical="center" wrapText="1"/>
    </xf>
    <xf numFmtId="9" fontId="10" fillId="2" borderId="1" xfId="2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3" fontId="10" fillId="2" borderId="1" xfId="0" applyNumberFormat="1" applyFont="1" applyFill="1" applyBorder="1" applyAlignment="1">
      <alignment vertical="center" wrapText="1"/>
    </xf>
    <xf numFmtId="1" fontId="10" fillId="3" borderId="1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9" fontId="11" fillId="0" borderId="0" xfId="2" applyFont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7" fillId="6" borderId="1" xfId="5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3" fontId="21" fillId="0" borderId="1" xfId="1" applyNumberFormat="1" applyFont="1" applyFill="1" applyBorder="1" applyAlignment="1" applyProtection="1">
      <alignment horizontal="center" vertical="center" wrapText="1"/>
    </xf>
    <xf numFmtId="164" fontId="20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9" fontId="17" fillId="0" borderId="1" xfId="2" applyFont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 wrapText="1"/>
    </xf>
    <xf numFmtId="0" fontId="17" fillId="0" borderId="1" xfId="4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 wrapText="1"/>
    </xf>
    <xf numFmtId="3" fontId="21" fillId="9" borderId="1" xfId="1" applyNumberFormat="1" applyFont="1" applyFill="1" applyBorder="1" applyAlignment="1" applyProtection="1">
      <alignment horizontal="center" vertical="center" wrapText="1"/>
    </xf>
    <xf numFmtId="3" fontId="21" fillId="0" borderId="1" xfId="1" applyNumberFormat="1" applyFont="1" applyFill="1" applyBorder="1" applyAlignment="1" applyProtection="1">
      <alignment horizontal="left" vertical="top" wrapText="1"/>
    </xf>
    <xf numFmtId="3" fontId="21" fillId="0" borderId="1" xfId="1" applyNumberFormat="1" applyFont="1" applyFill="1" applyBorder="1" applyAlignment="1" applyProtection="1">
      <alignment horizontal="left" vertical="center" wrapText="1"/>
    </xf>
    <xf numFmtId="3" fontId="21" fillId="10" borderId="1" xfId="1" applyNumberFormat="1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17" fillId="6" borderId="5" xfId="0" applyFont="1" applyFill="1" applyBorder="1" applyAlignment="1">
      <alignment horizontal="center" vertical="center" wrapText="1"/>
    </xf>
    <xf numFmtId="0" fontId="17" fillId="0" borderId="5" xfId="4" applyFont="1" applyBorder="1" applyAlignment="1">
      <alignment horizontal="center" vertical="center" wrapText="1"/>
    </xf>
    <xf numFmtId="0" fontId="17" fillId="6" borderId="5" xfId="5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7" borderId="5" xfId="0" applyFont="1" applyFill="1" applyBorder="1" applyAlignment="1">
      <alignment horizontal="center" vertical="center" wrapText="1"/>
    </xf>
    <xf numFmtId="1" fontId="17" fillId="0" borderId="5" xfId="0" applyNumberFormat="1" applyFont="1" applyBorder="1" applyAlignment="1">
      <alignment horizontal="center" vertical="center"/>
    </xf>
    <xf numFmtId="0" fontId="18" fillId="8" borderId="5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3" fontId="21" fillId="0" borderId="5" xfId="1" applyNumberFormat="1" applyFont="1" applyFill="1" applyBorder="1" applyAlignment="1" applyProtection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3" fontId="21" fillId="9" borderId="5" xfId="1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7" fillId="1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3" fontId="21" fillId="8" borderId="1" xfId="1" applyNumberFormat="1" applyFont="1" applyFill="1" applyBorder="1" applyAlignment="1" applyProtection="1">
      <alignment horizontal="center" vertical="center" wrapText="1"/>
    </xf>
    <xf numFmtId="3" fontId="21" fillId="7" borderId="1" xfId="1" applyNumberFormat="1" applyFont="1" applyFill="1" applyBorder="1" applyAlignment="1" applyProtection="1">
      <alignment horizontal="center" vertical="center" wrapText="1"/>
    </xf>
    <xf numFmtId="3" fontId="23" fillId="11" borderId="1" xfId="1" applyNumberFormat="1" applyFont="1" applyFill="1" applyBorder="1" applyAlignment="1" applyProtection="1">
      <alignment horizontal="left" vertical="top" wrapText="1"/>
    </xf>
    <xf numFmtId="3" fontId="23" fillId="11" borderId="1" xfId="1" applyNumberFormat="1" applyFont="1" applyFill="1" applyBorder="1" applyAlignment="1" applyProtection="1">
      <alignment horizontal="left" vertical="center" wrapText="1"/>
    </xf>
    <xf numFmtId="49" fontId="21" fillId="0" borderId="1" xfId="1" applyNumberFormat="1" applyFont="1" applyFill="1" applyBorder="1" applyAlignment="1" applyProtection="1">
      <alignment horizontal="left" vertical="top" wrapText="1"/>
    </xf>
    <xf numFmtId="0" fontId="17" fillId="0" borderId="6" xfId="0" applyFont="1" applyBorder="1" applyAlignment="1">
      <alignment vertical="center" wrapText="1"/>
    </xf>
    <xf numFmtId="0" fontId="1" fillId="0" borderId="1" xfId="0" applyFont="1" applyBorder="1"/>
    <xf numFmtId="49" fontId="21" fillId="0" borderId="1" xfId="1" applyNumberFormat="1" applyFont="1" applyFill="1" applyBorder="1" applyAlignment="1" applyProtection="1">
      <alignment horizontal="left" vertical="center" wrapText="1"/>
    </xf>
    <xf numFmtId="3" fontId="21" fillId="0" borderId="1" xfId="1" applyNumberFormat="1" applyFont="1" applyFill="1" applyBorder="1" applyAlignment="1" applyProtection="1">
      <alignment horizontal="left" wrapText="1"/>
    </xf>
    <xf numFmtId="0" fontId="1" fillId="0" borderId="1" xfId="0" applyFont="1" applyBorder="1" applyAlignment="1">
      <alignment vertical="center"/>
    </xf>
    <xf numFmtId="9" fontId="1" fillId="0" borderId="1" xfId="2" applyFont="1" applyBorder="1" applyAlignment="1">
      <alignment horizontal="center" vertical="center"/>
    </xf>
    <xf numFmtId="3" fontId="1" fillId="0" borderId="1" xfId="0" applyNumberFormat="1" applyFont="1" applyBorder="1" applyAlignment="1">
      <alignment vertical="center"/>
    </xf>
    <xf numFmtId="0" fontId="1" fillId="8" borderId="1" xfId="0" applyFont="1" applyFill="1" applyBorder="1" applyAlignment="1">
      <alignment horizontal="left" vertical="center"/>
    </xf>
    <xf numFmtId="3" fontId="21" fillId="0" borderId="5" xfId="1" applyNumberFormat="1" applyFont="1" applyFill="1" applyBorder="1" applyAlignment="1" applyProtection="1">
      <alignment horizontal="center" vertical="center" wrapText="1"/>
    </xf>
    <xf numFmtId="3" fontId="21" fillId="0" borderId="6" xfId="1" applyNumberFormat="1" applyFont="1" applyFill="1" applyBorder="1" applyAlignment="1" applyProtection="1">
      <alignment horizontal="center" vertical="center" wrapText="1"/>
    </xf>
    <xf numFmtId="3" fontId="21" fillId="10" borderId="5" xfId="1" applyNumberFormat="1" applyFont="1" applyFill="1" applyBorder="1" applyAlignment="1" applyProtection="1">
      <alignment horizontal="center" vertical="center" wrapText="1"/>
    </xf>
    <xf numFmtId="3" fontId="21" fillId="10" borderId="6" xfId="1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3" fontId="17" fillId="0" borderId="5" xfId="0" applyNumberFormat="1" applyFont="1" applyBorder="1" applyAlignment="1">
      <alignment horizontal="center" vertical="center" wrapText="1"/>
    </xf>
    <xf numFmtId="3" fontId="17" fillId="0" borderId="7" xfId="0" applyNumberFormat="1" applyFont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center" vertical="center" wrapText="1"/>
    </xf>
    <xf numFmtId="3" fontId="21" fillId="0" borderId="7" xfId="1" applyNumberFormat="1" applyFont="1" applyFill="1" applyBorder="1" applyAlignment="1" applyProtection="1">
      <alignment horizontal="center" vertical="center" wrapText="1"/>
    </xf>
    <xf numFmtId="164" fontId="20" fillId="0" borderId="5" xfId="0" applyNumberFormat="1" applyFont="1" applyBorder="1" applyAlignment="1">
      <alignment horizontal="center" vertical="center" wrapText="1"/>
    </xf>
    <xf numFmtId="164" fontId="20" fillId="0" borderId="7" xfId="0" applyNumberFormat="1" applyFont="1" applyBorder="1" applyAlignment="1">
      <alignment horizontal="center" vertical="center" wrapText="1"/>
    </xf>
    <xf numFmtId="164" fontId="20" fillId="0" borderId="6" xfId="0" applyNumberFormat="1" applyFont="1" applyBorder="1" applyAlignment="1">
      <alignment horizontal="center" vertical="center" wrapText="1"/>
    </xf>
    <xf numFmtId="3" fontId="17" fillId="0" borderId="5" xfId="0" applyNumberFormat="1" applyFont="1" applyBorder="1" applyAlignment="1">
      <alignment horizontal="center" vertical="center"/>
    </xf>
    <xf numFmtId="3" fontId="17" fillId="0" borderId="7" xfId="0" applyNumberFormat="1" applyFont="1" applyBorder="1" applyAlignment="1">
      <alignment horizontal="center" vertical="center"/>
    </xf>
    <xf numFmtId="3" fontId="17" fillId="0" borderId="6" xfId="0" applyNumberFormat="1" applyFont="1" applyBorder="1" applyAlignment="1">
      <alignment horizontal="center" vertical="center"/>
    </xf>
    <xf numFmtId="0" fontId="17" fillId="6" borderId="5" xfId="5" applyFont="1" applyFill="1" applyBorder="1" applyAlignment="1">
      <alignment horizontal="center" vertical="center" wrapText="1"/>
    </xf>
    <xf numFmtId="0" fontId="17" fillId="6" borderId="7" xfId="5" applyFont="1" applyFill="1" applyBorder="1" applyAlignment="1">
      <alignment horizontal="center" vertical="center" wrapText="1"/>
    </xf>
    <xf numFmtId="0" fontId="17" fillId="6" borderId="6" xfId="5" applyFont="1" applyFill="1" applyBorder="1" applyAlignment="1">
      <alignment horizontal="center" vertical="center" wrapText="1"/>
    </xf>
    <xf numFmtId="0" fontId="17" fillId="0" borderId="5" xfId="4" applyFont="1" applyBorder="1" applyAlignment="1">
      <alignment horizontal="center" vertical="center" wrapText="1"/>
    </xf>
    <xf numFmtId="0" fontId="17" fillId="0" borderId="7" xfId="4" applyFont="1" applyBorder="1" applyAlignment="1">
      <alignment horizontal="center" vertical="center" wrapText="1"/>
    </xf>
    <xf numFmtId="0" fontId="17" fillId="0" borderId="6" xfId="4" applyFont="1" applyBorder="1" applyAlignment="1">
      <alignment horizontal="center" vertical="center" wrapText="1"/>
    </xf>
    <xf numFmtId="0" fontId="17" fillId="6" borderId="5" xfId="0" applyFont="1" applyFill="1" applyBorder="1" applyAlignment="1">
      <alignment horizontal="center" vertical="center" wrapText="1"/>
    </xf>
    <xf numFmtId="0" fontId="17" fillId="6" borderId="7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center" vertical="center" wrapText="1"/>
    </xf>
    <xf numFmtId="1" fontId="17" fillId="0" borderId="5" xfId="0" applyNumberFormat="1" applyFont="1" applyBorder="1" applyAlignment="1">
      <alignment horizontal="center" vertical="center"/>
    </xf>
    <xf numFmtId="1" fontId="17" fillId="0" borderId="7" xfId="0" applyNumberFormat="1" applyFont="1" applyBorder="1" applyAlignment="1">
      <alignment horizontal="center" vertical="center"/>
    </xf>
    <xf numFmtId="1" fontId="17" fillId="0" borderId="6" xfId="0" applyNumberFormat="1" applyFont="1" applyBorder="1" applyAlignment="1">
      <alignment horizontal="center" vertical="center"/>
    </xf>
    <xf numFmtId="0" fontId="17" fillId="7" borderId="5" xfId="0" applyFont="1" applyFill="1" applyBorder="1" applyAlignment="1">
      <alignment horizontal="center" vertical="center" wrapText="1"/>
    </xf>
    <xf numFmtId="0" fontId="17" fillId="7" borderId="7" xfId="0" applyFont="1" applyFill="1" applyBorder="1" applyAlignment="1">
      <alignment horizontal="center" vertical="center" wrapText="1"/>
    </xf>
    <xf numFmtId="0" fontId="17" fillId="7" borderId="6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8" fillId="8" borderId="5" xfId="0" applyFont="1" applyFill="1" applyBorder="1" applyAlignment="1">
      <alignment horizontal="center" vertical="center" wrapText="1"/>
    </xf>
    <xf numFmtId="0" fontId="18" fillId="8" borderId="7" xfId="0" applyFont="1" applyFill="1" applyBorder="1" applyAlignment="1">
      <alignment horizontal="center" vertical="center" wrapText="1"/>
    </xf>
    <xf numFmtId="0" fontId="18" fillId="8" borderId="6" xfId="0" applyFont="1" applyFill="1" applyBorder="1" applyAlignment="1">
      <alignment horizontal="center" vertical="center" wrapText="1"/>
    </xf>
    <xf numFmtId="3" fontId="21" fillId="9" borderId="5" xfId="1" applyNumberFormat="1" applyFont="1" applyFill="1" applyBorder="1" applyAlignment="1" applyProtection="1">
      <alignment horizontal="center" vertical="center" wrapText="1"/>
    </xf>
    <xf numFmtId="3" fontId="21" fillId="9" borderId="7" xfId="1" applyNumberFormat="1" applyFont="1" applyFill="1" applyBorder="1" applyAlignment="1" applyProtection="1">
      <alignment horizontal="center" vertical="center" wrapText="1"/>
    </xf>
    <xf numFmtId="3" fontId="21" fillId="9" borderId="6" xfId="1" applyNumberFormat="1" applyFont="1" applyFill="1" applyBorder="1" applyAlignment="1" applyProtection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1" fillId="4" borderId="4" xfId="0" applyFont="1" applyFill="1" applyBorder="1" applyAlignment="1">
      <alignment horizontal="center" wrapText="1"/>
    </xf>
    <xf numFmtId="0" fontId="11" fillId="4" borderId="2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 wrapText="1"/>
    </xf>
    <xf numFmtId="0" fontId="11" fillId="4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1" fillId="5" borderId="3" xfId="0" applyFont="1" applyFill="1" applyBorder="1" applyAlignment="1">
      <alignment horizontal="center" wrapText="1"/>
    </xf>
    <xf numFmtId="0" fontId="11" fillId="5" borderId="4" xfId="0" applyFont="1" applyFill="1" applyBorder="1" applyAlignment="1">
      <alignment horizontal="center" wrapText="1"/>
    </xf>
    <xf numFmtId="0" fontId="11" fillId="5" borderId="2" xfId="0" applyFont="1" applyFill="1" applyBorder="1" applyAlignment="1">
      <alignment horizont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</cellXfs>
  <cellStyles count="6">
    <cellStyle name="Normal" xfId="0" builtinId="0"/>
    <cellStyle name="Normal 2" xfId="3" xr:uid="{00000000-0005-0000-0000-000001000000}"/>
    <cellStyle name="Normal 3 2" xfId="4" xr:uid="{00000000-0005-0000-0000-000002000000}"/>
    <cellStyle name="Normal 57" xfId="1" xr:uid="{00000000-0005-0000-0000-000003000000}"/>
    <cellStyle name="Normal 6" xfId="5" xr:uid="{00000000-0005-0000-0000-000004000000}"/>
    <cellStyle name="Porcentaje" xfId="2" builtinId="5"/>
  </cellStyles>
  <dxfs count="1"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699255</xdr:colOff>
      <xdr:row>1</xdr:row>
      <xdr:rowOff>11051</xdr:rowOff>
    </xdr:from>
    <xdr:to>
      <xdr:col>9</xdr:col>
      <xdr:colOff>501953</xdr:colOff>
      <xdr:row>6</xdr:row>
      <xdr:rowOff>101947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6F5CDE3-3AEF-4DFB-B962-D959EC9BE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24505" y="190968"/>
          <a:ext cx="988031" cy="990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P41"/>
  <sheetViews>
    <sheetView tabSelected="1" topLeftCell="S1" zoomScale="66" zoomScaleNormal="66" workbookViewId="0">
      <selection activeCell="V25" sqref="V25"/>
    </sheetView>
  </sheetViews>
  <sheetFormatPr baseColWidth="10" defaultColWidth="11.42578125" defaultRowHeight="14.25" x14ac:dyDescent="0.2"/>
  <cols>
    <col min="1" max="1" width="38.42578125" style="2" customWidth="1"/>
    <col min="2" max="2" width="23.140625" style="2" customWidth="1"/>
    <col min="3" max="3" width="25.42578125" style="2" customWidth="1"/>
    <col min="4" max="5" width="15.140625" style="3" customWidth="1"/>
    <col min="6" max="6" width="18.42578125" style="3" customWidth="1"/>
    <col min="7" max="7" width="19.28515625" style="3" customWidth="1"/>
    <col min="8" max="8" width="17.85546875" style="3" customWidth="1"/>
    <col min="9" max="9" width="17.7109375" style="3" customWidth="1"/>
    <col min="10" max="10" width="18.42578125" style="2" customWidth="1"/>
    <col min="11" max="11" width="26.5703125" style="3" customWidth="1"/>
    <col min="12" max="12" width="19" style="3" customWidth="1"/>
    <col min="13" max="13" width="26.5703125" style="2" customWidth="1"/>
    <col min="14" max="17" width="24.5703125" style="5" customWidth="1"/>
    <col min="18" max="18" width="20.5703125" style="3" customWidth="1"/>
    <col min="19" max="19" width="23.5703125" style="6" customWidth="1"/>
    <col min="20" max="20" width="23.7109375" style="2" customWidth="1"/>
    <col min="21" max="22" width="39.28515625" style="2" customWidth="1"/>
    <col min="23" max="26" width="26.5703125" style="7" customWidth="1"/>
    <col min="27" max="27" width="37.42578125" style="7" customWidth="1"/>
    <col min="28" max="29" width="40.7109375" style="3" customWidth="1"/>
    <col min="30" max="41" width="5.7109375" style="3" customWidth="1"/>
    <col min="42" max="42" width="27.85546875" style="2" customWidth="1"/>
    <col min="43" max="16384" width="11.42578125" style="1"/>
  </cols>
  <sheetData>
    <row r="2" spans="1:42" ht="14.25" customHeight="1" x14ac:dyDescent="0.2">
      <c r="D2" s="5"/>
      <c r="E2" s="5"/>
      <c r="F2" s="5"/>
      <c r="G2" s="118" t="s">
        <v>18</v>
      </c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</row>
    <row r="3" spans="1:42" ht="14.25" customHeight="1" x14ac:dyDescent="0.2">
      <c r="D3" s="5"/>
      <c r="E3" s="5"/>
      <c r="F3" s="5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</row>
    <row r="4" spans="1:42" ht="14.25" customHeight="1" x14ac:dyDescent="0.2">
      <c r="D4" s="5"/>
      <c r="E4" s="5"/>
      <c r="F4" s="5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</row>
    <row r="5" spans="1:42" ht="14.25" customHeight="1" x14ac:dyDescent="0.2">
      <c r="D5" s="5"/>
      <c r="E5" s="5"/>
      <c r="F5" s="5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</row>
    <row r="6" spans="1:42" ht="14.25" customHeight="1" x14ac:dyDescent="0.2">
      <c r="D6" s="5"/>
      <c r="E6" s="5"/>
      <c r="F6" s="5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</row>
    <row r="7" spans="1:42" ht="14.25" customHeight="1" x14ac:dyDescent="0.2">
      <c r="D7" s="5"/>
      <c r="E7" s="5"/>
      <c r="F7" s="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7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</row>
    <row r="8" spans="1:42" ht="14.25" customHeight="1" x14ac:dyDescent="0.2">
      <c r="A8" s="15" t="s">
        <v>12</v>
      </c>
      <c r="B8" s="123" t="s">
        <v>51</v>
      </c>
      <c r="C8" s="123"/>
      <c r="D8" s="123"/>
      <c r="E8" s="123"/>
      <c r="F8" s="5"/>
      <c r="G8" s="5"/>
      <c r="H8" s="5"/>
      <c r="I8" s="8"/>
      <c r="J8" s="8"/>
      <c r="K8" s="8"/>
      <c r="L8" s="8"/>
      <c r="M8" s="8"/>
      <c r="N8" s="8"/>
      <c r="O8" s="8"/>
      <c r="P8" s="8"/>
      <c r="Q8" s="8"/>
      <c r="R8" s="8"/>
      <c r="S8" s="9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</row>
    <row r="9" spans="1:42" ht="14.25" customHeight="1" x14ac:dyDescent="0.2">
      <c r="A9" s="15" t="s">
        <v>13</v>
      </c>
      <c r="B9" s="124" t="s">
        <v>92</v>
      </c>
      <c r="C9" s="124"/>
      <c r="D9" s="124"/>
      <c r="E9" s="124"/>
      <c r="F9" s="5"/>
      <c r="G9" s="5"/>
      <c r="H9" s="5"/>
      <c r="I9" s="8"/>
      <c r="J9" s="8"/>
      <c r="K9" s="8"/>
      <c r="L9" s="8"/>
      <c r="M9" s="8"/>
      <c r="N9" s="8"/>
      <c r="O9" s="8"/>
      <c r="P9" s="8"/>
      <c r="Q9" s="8"/>
      <c r="R9" s="8"/>
      <c r="S9" s="9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</row>
    <row r="10" spans="1:42" ht="14.25" customHeight="1" x14ac:dyDescent="0.2">
      <c r="A10" s="18" t="s">
        <v>14</v>
      </c>
      <c r="B10" s="125">
        <v>2025</v>
      </c>
      <c r="C10" s="125"/>
      <c r="D10" s="125"/>
      <c r="E10" s="125"/>
      <c r="F10" s="5"/>
      <c r="G10" s="5"/>
      <c r="H10" s="5"/>
      <c r="I10" s="8"/>
      <c r="J10" s="8"/>
      <c r="K10" s="8"/>
      <c r="L10" s="8"/>
      <c r="M10" s="8"/>
      <c r="N10" s="8"/>
      <c r="O10" s="8"/>
      <c r="P10" s="8"/>
      <c r="Q10" s="8"/>
      <c r="R10" s="8"/>
      <c r="S10" s="9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</row>
    <row r="11" spans="1:42" ht="15.75" customHeight="1" x14ac:dyDescent="0.25">
      <c r="A11" s="121" t="s">
        <v>88</v>
      </c>
      <c r="B11" s="121"/>
      <c r="C11" s="121"/>
      <c r="D11" s="121"/>
      <c r="E11" s="121"/>
      <c r="F11" s="121"/>
      <c r="G11" s="121"/>
      <c r="H11" s="121"/>
      <c r="I11" s="121"/>
      <c r="J11" s="119" t="s">
        <v>48</v>
      </c>
      <c r="K11" s="119"/>
      <c r="L11" s="119"/>
      <c r="M11" s="119"/>
      <c r="N11" s="119"/>
      <c r="O11" s="119"/>
      <c r="P11" s="119"/>
      <c r="Q11" s="119"/>
      <c r="R11" s="120"/>
      <c r="S11" s="126" t="s">
        <v>11</v>
      </c>
      <c r="T11" s="127"/>
      <c r="U11" s="127"/>
      <c r="V11" s="127"/>
      <c r="W11" s="127"/>
      <c r="X11" s="127"/>
      <c r="Y11" s="127"/>
      <c r="Z11" s="127"/>
      <c r="AA11" s="128"/>
      <c r="AB11" s="122" t="s">
        <v>24</v>
      </c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20"/>
    </row>
    <row r="12" spans="1:42" s="4" customFormat="1" ht="67.5" customHeight="1" x14ac:dyDescent="0.2">
      <c r="A12" s="13" t="s">
        <v>19</v>
      </c>
      <c r="B12" s="13" t="s">
        <v>38</v>
      </c>
      <c r="C12" s="13" t="s">
        <v>39</v>
      </c>
      <c r="D12" s="13" t="s">
        <v>2</v>
      </c>
      <c r="E12" s="13" t="s">
        <v>3</v>
      </c>
      <c r="F12" s="13" t="s">
        <v>40</v>
      </c>
      <c r="G12" s="13" t="s">
        <v>37</v>
      </c>
      <c r="H12" s="13" t="s">
        <v>41</v>
      </c>
      <c r="I12" s="14" t="s">
        <v>42</v>
      </c>
      <c r="J12" s="13" t="s">
        <v>0</v>
      </c>
      <c r="K12" s="14" t="s">
        <v>1</v>
      </c>
      <c r="L12" s="14" t="s">
        <v>43</v>
      </c>
      <c r="M12" s="14" t="s">
        <v>6</v>
      </c>
      <c r="N12" s="14" t="s">
        <v>5</v>
      </c>
      <c r="O12" s="14" t="s">
        <v>21</v>
      </c>
      <c r="P12" s="14" t="s">
        <v>22</v>
      </c>
      <c r="Q12" s="14" t="s">
        <v>23</v>
      </c>
      <c r="R12" s="14" t="s">
        <v>44</v>
      </c>
      <c r="S12" s="10" t="s">
        <v>47</v>
      </c>
      <c r="T12" s="11" t="s">
        <v>7</v>
      </c>
      <c r="U12" s="11" t="s">
        <v>4</v>
      </c>
      <c r="V12" s="11" t="s">
        <v>17</v>
      </c>
      <c r="W12" s="12" t="s">
        <v>8</v>
      </c>
      <c r="X12" s="12" t="s">
        <v>15</v>
      </c>
      <c r="Y12" s="12" t="s">
        <v>16</v>
      </c>
      <c r="Z12" s="12" t="s">
        <v>9</v>
      </c>
      <c r="AA12" s="12" t="s">
        <v>10</v>
      </c>
      <c r="AB12" s="14" t="s">
        <v>45</v>
      </c>
      <c r="AC12" s="14" t="s">
        <v>46</v>
      </c>
      <c r="AD12" s="14" t="s">
        <v>25</v>
      </c>
      <c r="AE12" s="14" t="s">
        <v>26</v>
      </c>
      <c r="AF12" s="14" t="s">
        <v>27</v>
      </c>
      <c r="AG12" s="14" t="s">
        <v>28</v>
      </c>
      <c r="AH12" s="14" t="s">
        <v>29</v>
      </c>
      <c r="AI12" s="14" t="s">
        <v>30</v>
      </c>
      <c r="AJ12" s="14" t="s">
        <v>31</v>
      </c>
      <c r="AK12" s="14" t="s">
        <v>32</v>
      </c>
      <c r="AL12" s="14" t="s">
        <v>33</v>
      </c>
      <c r="AM12" s="14" t="s">
        <v>34</v>
      </c>
      <c r="AN12" s="14" t="s">
        <v>35</v>
      </c>
      <c r="AO12" s="14" t="s">
        <v>36</v>
      </c>
      <c r="AP12" s="14" t="s">
        <v>20</v>
      </c>
    </row>
    <row r="13" spans="1:42" ht="87" customHeight="1" x14ac:dyDescent="0.2">
      <c r="A13" s="96" t="s">
        <v>52</v>
      </c>
      <c r="B13" s="93" t="s">
        <v>53</v>
      </c>
      <c r="C13" s="90" t="s">
        <v>54</v>
      </c>
      <c r="D13" s="105">
        <v>45</v>
      </c>
      <c r="E13" s="74" t="s">
        <v>55</v>
      </c>
      <c r="F13" s="105">
        <v>4599</v>
      </c>
      <c r="G13" s="102" t="s">
        <v>56</v>
      </c>
      <c r="H13" s="74">
        <v>1000</v>
      </c>
      <c r="I13" s="74" t="s">
        <v>84</v>
      </c>
      <c r="J13" s="99">
        <v>2024003520039</v>
      </c>
      <c r="K13" s="108" t="s">
        <v>90</v>
      </c>
      <c r="L13" s="129">
        <v>620</v>
      </c>
      <c r="M13" s="90">
        <v>4599018</v>
      </c>
      <c r="N13" s="90" t="s">
        <v>57</v>
      </c>
      <c r="O13" s="102" t="s">
        <v>58</v>
      </c>
      <c r="P13" s="114">
        <v>459901800</v>
      </c>
      <c r="Q13" s="77" t="s">
        <v>59</v>
      </c>
      <c r="R13" s="111">
        <v>1</v>
      </c>
      <c r="S13" s="74" t="s">
        <v>49</v>
      </c>
      <c r="T13" s="74" t="s">
        <v>91</v>
      </c>
      <c r="U13" s="77" t="s">
        <v>60</v>
      </c>
      <c r="V13" s="131" t="s">
        <v>61</v>
      </c>
      <c r="W13" s="84">
        <v>72000000</v>
      </c>
      <c r="X13" s="74"/>
      <c r="Y13" s="74"/>
      <c r="Z13" s="84">
        <f t="shared" ref="Z13:Z40" si="0">W13+X13-Y13</f>
        <v>72000000</v>
      </c>
      <c r="AA13" s="74"/>
      <c r="AB13" s="132" t="s">
        <v>85</v>
      </c>
      <c r="AC13" s="37" t="s">
        <v>97</v>
      </c>
      <c r="AD13" s="39"/>
      <c r="AE13" s="58"/>
      <c r="AF13" s="39"/>
      <c r="AG13" s="27"/>
      <c r="AH13" s="39"/>
      <c r="AI13" s="27"/>
      <c r="AJ13" s="27"/>
      <c r="AK13" s="27"/>
      <c r="AL13" s="27"/>
      <c r="AM13" s="27"/>
      <c r="AN13" s="27"/>
      <c r="AO13" s="27"/>
      <c r="AP13" s="74" t="s">
        <v>89</v>
      </c>
    </row>
    <row r="14" spans="1:42" ht="112.5" customHeight="1" x14ac:dyDescent="0.2">
      <c r="A14" s="97"/>
      <c r="B14" s="94"/>
      <c r="C14" s="91"/>
      <c r="D14" s="106"/>
      <c r="E14" s="75"/>
      <c r="F14" s="106"/>
      <c r="G14" s="103"/>
      <c r="H14" s="75"/>
      <c r="I14" s="75"/>
      <c r="J14" s="100"/>
      <c r="K14" s="109"/>
      <c r="L14" s="130"/>
      <c r="M14" s="91"/>
      <c r="N14" s="91"/>
      <c r="O14" s="103"/>
      <c r="P14" s="115"/>
      <c r="Q14" s="78"/>
      <c r="R14" s="112"/>
      <c r="S14" s="75"/>
      <c r="T14" s="75"/>
      <c r="U14" s="78"/>
      <c r="V14" s="131"/>
      <c r="W14" s="85"/>
      <c r="X14" s="75"/>
      <c r="Y14" s="75"/>
      <c r="Z14" s="85"/>
      <c r="AA14" s="75"/>
      <c r="AB14" s="132"/>
      <c r="AC14" s="61" t="s">
        <v>94</v>
      </c>
      <c r="AD14" s="39"/>
      <c r="AE14" s="58"/>
      <c r="AF14" s="39"/>
      <c r="AG14" s="27"/>
      <c r="AH14" s="39"/>
      <c r="AI14" s="27"/>
      <c r="AJ14" s="27"/>
      <c r="AK14" s="27"/>
      <c r="AL14" s="27"/>
      <c r="AM14" s="27"/>
      <c r="AN14" s="27"/>
      <c r="AO14" s="27"/>
      <c r="AP14" s="75"/>
    </row>
    <row r="15" spans="1:42" ht="81" customHeight="1" x14ac:dyDescent="0.2">
      <c r="A15" s="97"/>
      <c r="B15" s="94"/>
      <c r="C15" s="91"/>
      <c r="D15" s="106"/>
      <c r="E15" s="75"/>
      <c r="F15" s="106"/>
      <c r="G15" s="103"/>
      <c r="H15" s="75"/>
      <c r="I15" s="75"/>
      <c r="J15" s="100"/>
      <c r="K15" s="109"/>
      <c r="L15" s="130"/>
      <c r="M15" s="91"/>
      <c r="N15" s="91"/>
      <c r="O15" s="103"/>
      <c r="P15" s="115"/>
      <c r="Q15" s="78"/>
      <c r="R15" s="112"/>
      <c r="S15" s="75"/>
      <c r="T15" s="75"/>
      <c r="U15" s="78"/>
      <c r="V15" s="131"/>
      <c r="W15" s="85"/>
      <c r="X15" s="75"/>
      <c r="Y15" s="75"/>
      <c r="Z15" s="85"/>
      <c r="AA15" s="75"/>
      <c r="AB15" s="132"/>
      <c r="AC15" s="61" t="s">
        <v>95</v>
      </c>
      <c r="AD15" s="39"/>
      <c r="AE15" s="58"/>
      <c r="AF15" s="39"/>
      <c r="AG15" s="27"/>
      <c r="AH15" s="39"/>
      <c r="AI15" s="27"/>
      <c r="AJ15" s="27"/>
      <c r="AK15" s="27"/>
      <c r="AL15" s="27"/>
      <c r="AM15" s="27"/>
      <c r="AN15" s="27"/>
      <c r="AO15" s="27"/>
      <c r="AP15" s="75"/>
    </row>
    <row r="16" spans="1:42" ht="82.15" customHeight="1" x14ac:dyDescent="0.2">
      <c r="A16" s="97"/>
      <c r="B16" s="94"/>
      <c r="C16" s="91"/>
      <c r="D16" s="106"/>
      <c r="E16" s="75"/>
      <c r="F16" s="106"/>
      <c r="G16" s="103"/>
      <c r="H16" s="75"/>
      <c r="I16" s="75"/>
      <c r="J16" s="100"/>
      <c r="K16" s="109"/>
      <c r="L16" s="130"/>
      <c r="M16" s="91"/>
      <c r="N16" s="91"/>
      <c r="O16" s="103"/>
      <c r="P16" s="115"/>
      <c r="Q16" s="78"/>
      <c r="R16" s="112"/>
      <c r="S16" s="75"/>
      <c r="T16" s="75"/>
      <c r="U16" s="78"/>
      <c r="V16" s="131"/>
      <c r="W16" s="85"/>
      <c r="X16" s="75"/>
      <c r="Y16" s="75"/>
      <c r="Z16" s="85"/>
      <c r="AA16" s="75"/>
      <c r="AB16" s="132"/>
      <c r="AC16" s="61" t="s">
        <v>96</v>
      </c>
      <c r="AD16" s="39"/>
      <c r="AE16" s="58"/>
      <c r="AF16" s="39"/>
      <c r="AG16" s="27"/>
      <c r="AH16" s="39"/>
      <c r="AI16" s="27"/>
      <c r="AJ16" s="27"/>
      <c r="AK16" s="27"/>
      <c r="AL16" s="27"/>
      <c r="AM16" s="27"/>
      <c r="AN16" s="27"/>
      <c r="AO16" s="27"/>
      <c r="AP16" s="75"/>
    </row>
    <row r="17" spans="1:42" ht="84" customHeight="1" x14ac:dyDescent="0.2">
      <c r="A17" s="97"/>
      <c r="B17" s="94"/>
      <c r="C17" s="91"/>
      <c r="D17" s="106"/>
      <c r="E17" s="75"/>
      <c r="F17" s="106"/>
      <c r="G17" s="103"/>
      <c r="H17" s="75"/>
      <c r="I17" s="75"/>
      <c r="J17" s="100"/>
      <c r="K17" s="109"/>
      <c r="L17" s="130"/>
      <c r="M17" s="91"/>
      <c r="N17" s="91"/>
      <c r="O17" s="103"/>
      <c r="P17" s="115"/>
      <c r="Q17" s="78"/>
      <c r="R17" s="112"/>
      <c r="S17" s="75"/>
      <c r="T17" s="75"/>
      <c r="U17" s="78"/>
      <c r="V17" s="131"/>
      <c r="W17" s="85"/>
      <c r="X17" s="75"/>
      <c r="Y17" s="75"/>
      <c r="Z17" s="85"/>
      <c r="AA17" s="75"/>
      <c r="AB17" s="132"/>
      <c r="AC17" s="61" t="s">
        <v>98</v>
      </c>
      <c r="AD17" s="39"/>
      <c r="AE17" s="58"/>
      <c r="AF17" s="39"/>
      <c r="AG17" s="27"/>
      <c r="AH17" s="39"/>
      <c r="AI17" s="27"/>
      <c r="AJ17" s="27"/>
      <c r="AK17" s="27"/>
      <c r="AL17" s="27"/>
      <c r="AM17" s="27"/>
      <c r="AN17" s="27"/>
      <c r="AO17" s="27"/>
      <c r="AP17" s="75"/>
    </row>
    <row r="18" spans="1:42" ht="18.75" customHeight="1" x14ac:dyDescent="0.2">
      <c r="A18" s="31"/>
      <c r="B18" s="32"/>
      <c r="C18" s="24"/>
      <c r="D18" s="19"/>
      <c r="E18" s="20"/>
      <c r="F18" s="19"/>
      <c r="G18" s="21"/>
      <c r="H18" s="20"/>
      <c r="I18" s="20"/>
      <c r="J18" s="22"/>
      <c r="K18" s="35"/>
      <c r="L18" s="23"/>
      <c r="M18" s="24"/>
      <c r="N18" s="24"/>
      <c r="O18" s="21"/>
      <c r="P18" s="25"/>
      <c r="Q18" s="26"/>
      <c r="R18" s="36"/>
      <c r="S18" s="20"/>
      <c r="T18" s="20"/>
      <c r="U18" s="26"/>
      <c r="V18" s="26"/>
      <c r="W18" s="28"/>
      <c r="X18" s="20"/>
      <c r="Y18" s="20"/>
      <c r="Z18" s="28"/>
      <c r="AA18" s="20"/>
      <c r="AB18" s="33"/>
      <c r="AC18" s="59" t="s">
        <v>93</v>
      </c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57"/>
      <c r="AP18" s="20"/>
    </row>
    <row r="19" spans="1:42" ht="103.15" customHeight="1" x14ac:dyDescent="0.2">
      <c r="A19" s="96" t="s">
        <v>52</v>
      </c>
      <c r="B19" s="93" t="s">
        <v>53</v>
      </c>
      <c r="C19" s="90" t="s">
        <v>54</v>
      </c>
      <c r="D19" s="117">
        <v>45</v>
      </c>
      <c r="E19" s="74" t="s">
        <v>55</v>
      </c>
      <c r="F19" s="105">
        <v>4599</v>
      </c>
      <c r="G19" s="102" t="s">
        <v>56</v>
      </c>
      <c r="H19" s="74">
        <v>1000</v>
      </c>
      <c r="I19" s="74" t="s">
        <v>84</v>
      </c>
      <c r="J19" s="99">
        <v>2024003520039</v>
      </c>
      <c r="K19" s="108" t="s">
        <v>90</v>
      </c>
      <c r="L19" s="74">
        <v>621</v>
      </c>
      <c r="M19" s="74">
        <v>4599019</v>
      </c>
      <c r="N19" s="70" t="s">
        <v>62</v>
      </c>
      <c r="O19" s="102" t="s">
        <v>63</v>
      </c>
      <c r="P19" s="114" t="s">
        <v>64</v>
      </c>
      <c r="Q19" s="77" t="s">
        <v>65</v>
      </c>
      <c r="R19" s="111">
        <v>1</v>
      </c>
      <c r="S19" s="78" t="s">
        <v>49</v>
      </c>
      <c r="T19" s="74" t="s">
        <v>91</v>
      </c>
      <c r="U19" s="77" t="s">
        <v>66</v>
      </c>
      <c r="V19" s="78" t="s">
        <v>50</v>
      </c>
      <c r="W19" s="84">
        <v>172922974</v>
      </c>
      <c r="X19" s="74"/>
      <c r="Y19" s="74"/>
      <c r="Z19" s="84">
        <f t="shared" si="0"/>
        <v>172922974</v>
      </c>
      <c r="AA19" s="74"/>
      <c r="AB19" s="70" t="s">
        <v>86</v>
      </c>
      <c r="AC19" s="37" t="s">
        <v>104</v>
      </c>
      <c r="AD19" s="27"/>
      <c r="AE19" s="27"/>
      <c r="AF19" s="27"/>
      <c r="AG19" s="27"/>
      <c r="AH19" s="39"/>
      <c r="AI19" s="27"/>
      <c r="AJ19" s="27"/>
      <c r="AK19" s="27"/>
      <c r="AL19" s="27"/>
      <c r="AM19" s="27"/>
      <c r="AN19" s="27"/>
      <c r="AO19" s="27"/>
      <c r="AP19" s="74" t="s">
        <v>89</v>
      </c>
    </row>
    <row r="20" spans="1:42" ht="20.45" customHeight="1" x14ac:dyDescent="0.2">
      <c r="A20" s="97"/>
      <c r="B20" s="94"/>
      <c r="C20" s="91"/>
      <c r="D20" s="117"/>
      <c r="E20" s="75"/>
      <c r="F20" s="106"/>
      <c r="G20" s="103"/>
      <c r="H20" s="75"/>
      <c r="I20" s="75"/>
      <c r="J20" s="100"/>
      <c r="K20" s="109"/>
      <c r="L20" s="75"/>
      <c r="M20" s="75"/>
      <c r="N20" s="83"/>
      <c r="O20" s="103"/>
      <c r="P20" s="115"/>
      <c r="Q20" s="78"/>
      <c r="R20" s="112"/>
      <c r="S20" s="78"/>
      <c r="T20" s="75"/>
      <c r="U20" s="78"/>
      <c r="V20" s="78"/>
      <c r="W20" s="85"/>
      <c r="X20" s="75"/>
      <c r="Y20" s="75"/>
      <c r="Z20" s="85"/>
      <c r="AA20" s="75"/>
      <c r="AB20" s="83"/>
      <c r="AC20" s="37" t="s">
        <v>99</v>
      </c>
      <c r="AD20" s="27"/>
      <c r="AE20" s="27"/>
      <c r="AF20" s="27"/>
      <c r="AG20" s="27"/>
      <c r="AH20" s="39"/>
      <c r="AI20" s="27"/>
      <c r="AJ20" s="27"/>
      <c r="AK20" s="27"/>
      <c r="AL20" s="27"/>
      <c r="AM20" s="27"/>
      <c r="AN20" s="27"/>
      <c r="AO20" s="27"/>
      <c r="AP20" s="75"/>
    </row>
    <row r="21" spans="1:42" ht="66" customHeight="1" x14ac:dyDescent="0.2">
      <c r="A21" s="97"/>
      <c r="B21" s="94"/>
      <c r="C21" s="91"/>
      <c r="D21" s="117"/>
      <c r="E21" s="75"/>
      <c r="F21" s="106"/>
      <c r="G21" s="103"/>
      <c r="H21" s="75"/>
      <c r="I21" s="75"/>
      <c r="J21" s="100"/>
      <c r="K21" s="109"/>
      <c r="L21" s="75"/>
      <c r="M21" s="75"/>
      <c r="N21" s="83"/>
      <c r="O21" s="103"/>
      <c r="P21" s="115"/>
      <c r="Q21" s="78"/>
      <c r="R21" s="112"/>
      <c r="S21" s="78"/>
      <c r="T21" s="75"/>
      <c r="U21" s="78"/>
      <c r="V21" s="78"/>
      <c r="W21" s="85"/>
      <c r="X21" s="75"/>
      <c r="Y21" s="75"/>
      <c r="Z21" s="85"/>
      <c r="AA21" s="75"/>
      <c r="AB21" s="83"/>
      <c r="AC21" s="37" t="s">
        <v>100</v>
      </c>
      <c r="AD21" s="27"/>
      <c r="AE21" s="27"/>
      <c r="AF21" s="27"/>
      <c r="AG21" s="27"/>
      <c r="AH21" s="39"/>
      <c r="AI21" s="27"/>
      <c r="AJ21" s="27"/>
      <c r="AK21" s="27"/>
      <c r="AL21" s="27"/>
      <c r="AM21" s="27"/>
      <c r="AN21" s="27"/>
      <c r="AO21" s="27"/>
      <c r="AP21" s="75"/>
    </row>
    <row r="22" spans="1:42" ht="44.45" customHeight="1" x14ac:dyDescent="0.2">
      <c r="A22" s="97"/>
      <c r="B22" s="94"/>
      <c r="C22" s="91"/>
      <c r="D22" s="117"/>
      <c r="E22" s="75"/>
      <c r="F22" s="106"/>
      <c r="G22" s="103"/>
      <c r="H22" s="75"/>
      <c r="I22" s="75"/>
      <c r="J22" s="100"/>
      <c r="K22" s="109"/>
      <c r="L22" s="75"/>
      <c r="M22" s="75"/>
      <c r="N22" s="83"/>
      <c r="O22" s="103"/>
      <c r="P22" s="115"/>
      <c r="Q22" s="78"/>
      <c r="R22" s="112"/>
      <c r="S22" s="78"/>
      <c r="T22" s="75"/>
      <c r="U22" s="78"/>
      <c r="V22" s="78"/>
      <c r="W22" s="85"/>
      <c r="X22" s="75"/>
      <c r="Y22" s="75"/>
      <c r="Z22" s="85"/>
      <c r="AA22" s="75"/>
      <c r="AB22" s="83"/>
      <c r="AC22" s="37" t="s">
        <v>101</v>
      </c>
      <c r="AD22" s="27"/>
      <c r="AE22" s="27"/>
      <c r="AF22" s="27"/>
      <c r="AG22" s="27"/>
      <c r="AH22" s="39"/>
      <c r="AI22" s="27"/>
      <c r="AJ22" s="27"/>
      <c r="AK22" s="27"/>
      <c r="AL22" s="27"/>
      <c r="AM22" s="27"/>
      <c r="AN22" s="27"/>
      <c r="AO22" s="27"/>
      <c r="AP22" s="75"/>
    </row>
    <row r="23" spans="1:42" ht="24.75" customHeight="1" x14ac:dyDescent="0.2">
      <c r="A23" s="97"/>
      <c r="B23" s="94"/>
      <c r="C23" s="91"/>
      <c r="D23" s="117"/>
      <c r="E23" s="75"/>
      <c r="F23" s="106"/>
      <c r="G23" s="103"/>
      <c r="H23" s="75"/>
      <c r="I23" s="75"/>
      <c r="J23" s="100"/>
      <c r="K23" s="109"/>
      <c r="L23" s="75"/>
      <c r="M23" s="75"/>
      <c r="N23" s="83"/>
      <c r="O23" s="103"/>
      <c r="P23" s="115"/>
      <c r="Q23" s="78"/>
      <c r="R23" s="112"/>
      <c r="S23" s="78"/>
      <c r="T23" s="75"/>
      <c r="U23" s="78"/>
      <c r="V23" s="78"/>
      <c r="W23" s="85"/>
      <c r="X23" s="75"/>
      <c r="Y23" s="75"/>
      <c r="Z23" s="85"/>
      <c r="AA23" s="75"/>
      <c r="AB23" s="83"/>
      <c r="AC23" s="63" t="s">
        <v>102</v>
      </c>
      <c r="AD23" s="27"/>
      <c r="AE23" s="27"/>
      <c r="AF23" s="27"/>
      <c r="AG23" s="27"/>
      <c r="AH23" s="39"/>
      <c r="AI23" s="27"/>
      <c r="AJ23" s="27"/>
      <c r="AK23" s="27"/>
      <c r="AL23" s="27"/>
      <c r="AM23" s="27"/>
      <c r="AN23" s="27"/>
      <c r="AO23" s="27"/>
      <c r="AP23" s="75"/>
    </row>
    <row r="24" spans="1:42" ht="24.75" customHeight="1" x14ac:dyDescent="0.2">
      <c r="A24" s="98"/>
      <c r="B24" s="95"/>
      <c r="C24" s="92"/>
      <c r="D24" s="117"/>
      <c r="E24" s="76"/>
      <c r="F24" s="107"/>
      <c r="G24" s="104"/>
      <c r="H24" s="76"/>
      <c r="I24" s="76"/>
      <c r="J24" s="101"/>
      <c r="K24" s="110"/>
      <c r="L24" s="76"/>
      <c r="M24" s="76"/>
      <c r="N24" s="71"/>
      <c r="O24" s="104"/>
      <c r="P24" s="116"/>
      <c r="Q24" s="79"/>
      <c r="R24" s="113"/>
      <c r="S24" s="78"/>
      <c r="T24" s="76"/>
      <c r="U24" s="79"/>
      <c r="V24" s="78"/>
      <c r="W24" s="86"/>
      <c r="X24" s="76"/>
      <c r="Y24" s="76"/>
      <c r="Z24" s="86"/>
      <c r="AA24" s="76"/>
      <c r="AB24" s="71"/>
      <c r="AC24" s="63" t="s">
        <v>103</v>
      </c>
      <c r="AD24" s="27"/>
      <c r="AE24" s="27"/>
      <c r="AF24" s="27"/>
      <c r="AG24" s="27"/>
      <c r="AH24" s="39"/>
      <c r="AI24" s="27"/>
      <c r="AJ24" s="27"/>
      <c r="AK24" s="27"/>
      <c r="AL24" s="27"/>
      <c r="AM24" s="27"/>
      <c r="AN24" s="27"/>
      <c r="AO24" s="27"/>
      <c r="AP24" s="76"/>
    </row>
    <row r="25" spans="1:42" ht="24.75" customHeight="1" x14ac:dyDescent="0.2">
      <c r="A25" s="31"/>
      <c r="B25" s="32"/>
      <c r="C25" s="24"/>
      <c r="D25" s="62"/>
      <c r="E25" s="20"/>
      <c r="F25" s="19"/>
      <c r="G25" s="21"/>
      <c r="H25" s="20"/>
      <c r="I25" s="20"/>
      <c r="J25" s="22"/>
      <c r="K25" s="35"/>
      <c r="L25" s="20"/>
      <c r="M25" s="20"/>
      <c r="N25" s="27"/>
      <c r="O25" s="21"/>
      <c r="P25" s="25"/>
      <c r="Q25" s="26"/>
      <c r="R25" s="36"/>
      <c r="S25" s="26"/>
      <c r="T25" s="20"/>
      <c r="U25" s="26"/>
      <c r="V25" s="26"/>
      <c r="W25" s="28"/>
      <c r="X25" s="20"/>
      <c r="Y25" s="20"/>
      <c r="Z25" s="28"/>
      <c r="AA25" s="20"/>
      <c r="AB25" s="27"/>
      <c r="AC25" s="59" t="s">
        <v>93</v>
      </c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57"/>
      <c r="AP25" s="20"/>
    </row>
    <row r="26" spans="1:42" ht="24.75" customHeight="1" x14ac:dyDescent="0.2">
      <c r="A26" s="96" t="s">
        <v>52</v>
      </c>
      <c r="B26" s="93" t="s">
        <v>53</v>
      </c>
      <c r="C26" s="90" t="s">
        <v>54</v>
      </c>
      <c r="D26" s="74">
        <v>45</v>
      </c>
      <c r="E26" s="74" t="s">
        <v>55</v>
      </c>
      <c r="F26" s="105">
        <v>4599</v>
      </c>
      <c r="G26" s="102" t="s">
        <v>56</v>
      </c>
      <c r="H26" s="74">
        <v>1000</v>
      </c>
      <c r="I26" s="74" t="s">
        <v>84</v>
      </c>
      <c r="J26" s="99">
        <v>2024003520039</v>
      </c>
      <c r="K26" s="108" t="s">
        <v>90</v>
      </c>
      <c r="L26" s="74">
        <v>622</v>
      </c>
      <c r="M26" s="74">
        <v>4599030</v>
      </c>
      <c r="N26" s="70" t="s">
        <v>67</v>
      </c>
      <c r="O26" s="70" t="s">
        <v>68</v>
      </c>
      <c r="P26" s="114" t="s">
        <v>69</v>
      </c>
      <c r="Q26" s="77" t="s">
        <v>70</v>
      </c>
      <c r="R26" s="111">
        <v>2</v>
      </c>
      <c r="S26" s="75" t="s">
        <v>49</v>
      </c>
      <c r="T26" s="74" t="s">
        <v>91</v>
      </c>
      <c r="U26" s="74" t="s">
        <v>71</v>
      </c>
      <c r="V26" s="78" t="s">
        <v>50</v>
      </c>
      <c r="W26" s="87">
        <v>100000000</v>
      </c>
      <c r="X26" s="74"/>
      <c r="Y26" s="74"/>
      <c r="Z26" s="84">
        <f>W26+X27-Y27</f>
        <v>100000000</v>
      </c>
      <c r="AA26" s="74"/>
      <c r="AB26" s="70" t="s">
        <v>87</v>
      </c>
      <c r="AC26" s="37" t="s">
        <v>108</v>
      </c>
      <c r="AD26" s="70"/>
      <c r="AE26" s="72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4" t="s">
        <v>89</v>
      </c>
    </row>
    <row r="27" spans="1:42" ht="167.45" customHeight="1" x14ac:dyDescent="0.2">
      <c r="A27" s="97"/>
      <c r="B27" s="94"/>
      <c r="C27" s="91"/>
      <c r="D27" s="75"/>
      <c r="E27" s="75"/>
      <c r="F27" s="106"/>
      <c r="G27" s="103"/>
      <c r="H27" s="75"/>
      <c r="I27" s="75"/>
      <c r="J27" s="100"/>
      <c r="K27" s="109"/>
      <c r="L27" s="75"/>
      <c r="M27" s="75"/>
      <c r="N27" s="83"/>
      <c r="O27" s="83"/>
      <c r="P27" s="115"/>
      <c r="Q27" s="78"/>
      <c r="R27" s="112"/>
      <c r="S27" s="75"/>
      <c r="T27" s="75"/>
      <c r="U27" s="75"/>
      <c r="V27" s="78"/>
      <c r="W27" s="88"/>
      <c r="X27" s="75"/>
      <c r="Y27" s="75"/>
      <c r="Z27" s="85"/>
      <c r="AA27" s="75"/>
      <c r="AB27" s="83"/>
      <c r="AC27" s="38" t="s">
        <v>109</v>
      </c>
      <c r="AD27" s="71"/>
      <c r="AE27" s="73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5"/>
    </row>
    <row r="28" spans="1:42" ht="63" customHeight="1" x14ac:dyDescent="0.2">
      <c r="A28" s="97"/>
      <c r="B28" s="94"/>
      <c r="C28" s="91"/>
      <c r="D28" s="75"/>
      <c r="E28" s="75"/>
      <c r="F28" s="106"/>
      <c r="G28" s="103"/>
      <c r="H28" s="75"/>
      <c r="I28" s="75"/>
      <c r="J28" s="100"/>
      <c r="K28" s="109"/>
      <c r="L28" s="75"/>
      <c r="M28" s="75"/>
      <c r="N28" s="83"/>
      <c r="O28" s="83"/>
      <c r="P28" s="115"/>
      <c r="Q28" s="78"/>
      <c r="R28" s="112"/>
      <c r="S28" s="75"/>
      <c r="T28" s="75"/>
      <c r="U28" s="75"/>
      <c r="V28" s="78"/>
      <c r="W28" s="88"/>
      <c r="X28" s="75"/>
      <c r="Y28" s="75"/>
      <c r="Z28" s="85"/>
      <c r="AA28" s="75"/>
      <c r="AB28" s="83"/>
      <c r="AC28" s="38" t="s">
        <v>105</v>
      </c>
      <c r="AD28" s="27"/>
      <c r="AE28" s="39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75"/>
    </row>
    <row r="29" spans="1:42" ht="63" customHeight="1" x14ac:dyDescent="0.2">
      <c r="A29" s="97"/>
      <c r="B29" s="94"/>
      <c r="C29" s="91"/>
      <c r="D29" s="75"/>
      <c r="E29" s="75"/>
      <c r="F29" s="106"/>
      <c r="G29" s="103"/>
      <c r="H29" s="75"/>
      <c r="I29" s="75"/>
      <c r="J29" s="100"/>
      <c r="K29" s="109"/>
      <c r="L29" s="75"/>
      <c r="M29" s="75"/>
      <c r="N29" s="83"/>
      <c r="O29" s="83"/>
      <c r="P29" s="115"/>
      <c r="Q29" s="78"/>
      <c r="R29" s="112"/>
      <c r="S29" s="75"/>
      <c r="T29" s="75"/>
      <c r="U29" s="75"/>
      <c r="V29" s="78"/>
      <c r="W29" s="88"/>
      <c r="X29" s="75"/>
      <c r="Y29" s="75"/>
      <c r="Z29" s="85"/>
      <c r="AA29" s="75"/>
      <c r="AB29" s="83"/>
      <c r="AC29" s="38" t="s">
        <v>106</v>
      </c>
      <c r="AD29" s="27"/>
      <c r="AE29" s="39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75"/>
    </row>
    <row r="30" spans="1:42" ht="76.900000000000006" customHeight="1" x14ac:dyDescent="0.2">
      <c r="A30" s="98"/>
      <c r="B30" s="95"/>
      <c r="C30" s="92"/>
      <c r="D30" s="76"/>
      <c r="E30" s="76"/>
      <c r="F30" s="107"/>
      <c r="G30" s="104"/>
      <c r="H30" s="76"/>
      <c r="I30" s="76"/>
      <c r="J30" s="101"/>
      <c r="K30" s="110"/>
      <c r="L30" s="76"/>
      <c r="M30" s="76"/>
      <c r="N30" s="71"/>
      <c r="O30" s="71"/>
      <c r="P30" s="116"/>
      <c r="Q30" s="79"/>
      <c r="R30" s="113"/>
      <c r="S30" s="76"/>
      <c r="T30" s="76"/>
      <c r="U30" s="76"/>
      <c r="V30" s="79"/>
      <c r="W30" s="89"/>
      <c r="X30" s="76"/>
      <c r="Y30" s="76"/>
      <c r="Z30" s="86"/>
      <c r="AA30" s="76"/>
      <c r="AB30" s="71"/>
      <c r="AC30" s="64" t="s">
        <v>107</v>
      </c>
      <c r="AD30" s="27"/>
      <c r="AE30" s="39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76"/>
    </row>
    <row r="31" spans="1:42" ht="36.75" customHeight="1" x14ac:dyDescent="0.2">
      <c r="A31" s="41"/>
      <c r="B31" s="42"/>
      <c r="C31" s="43"/>
      <c r="D31" s="44"/>
      <c r="E31" s="44"/>
      <c r="F31" s="45"/>
      <c r="G31" s="46"/>
      <c r="H31" s="44"/>
      <c r="I31" s="44"/>
      <c r="J31" s="47"/>
      <c r="K31" s="48"/>
      <c r="L31" s="44"/>
      <c r="M31" s="44"/>
      <c r="N31" s="50"/>
      <c r="O31" s="50"/>
      <c r="P31" s="49"/>
      <c r="Q31" s="51"/>
      <c r="R31" s="52"/>
      <c r="S31" s="20"/>
      <c r="T31" s="20"/>
      <c r="U31" s="20"/>
      <c r="V31" s="26"/>
      <c r="W31" s="34"/>
      <c r="X31" s="20"/>
      <c r="Y31" s="20"/>
      <c r="Z31" s="28"/>
      <c r="AA31" s="20"/>
      <c r="AB31" s="50"/>
      <c r="AC31" s="60" t="s">
        <v>93</v>
      </c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57"/>
      <c r="AP31" s="20"/>
    </row>
    <row r="32" spans="1:42" ht="235.5" customHeight="1" x14ac:dyDescent="0.2">
      <c r="A32" s="96" t="s">
        <v>52</v>
      </c>
      <c r="B32" s="93" t="s">
        <v>53</v>
      </c>
      <c r="C32" s="90" t="s">
        <v>54</v>
      </c>
      <c r="D32" s="74">
        <v>45</v>
      </c>
      <c r="E32" s="74" t="s">
        <v>55</v>
      </c>
      <c r="F32" s="105">
        <v>4599</v>
      </c>
      <c r="G32" s="102" t="s">
        <v>56</v>
      </c>
      <c r="H32" s="74">
        <v>1000</v>
      </c>
      <c r="I32" s="74" t="s">
        <v>84</v>
      </c>
      <c r="J32" s="99">
        <v>2024003520039</v>
      </c>
      <c r="K32" s="108" t="s">
        <v>90</v>
      </c>
      <c r="L32" s="74">
        <v>623</v>
      </c>
      <c r="M32" s="114" t="s">
        <v>72</v>
      </c>
      <c r="N32" s="77" t="s">
        <v>73</v>
      </c>
      <c r="O32" s="102" t="s">
        <v>74</v>
      </c>
      <c r="P32" s="114" t="s">
        <v>75</v>
      </c>
      <c r="Q32" s="74" t="s">
        <v>76</v>
      </c>
      <c r="R32" s="111">
        <v>2</v>
      </c>
      <c r="S32" s="20" t="s">
        <v>49</v>
      </c>
      <c r="T32" s="20" t="s">
        <v>91</v>
      </c>
      <c r="U32" s="29" t="s">
        <v>77</v>
      </c>
      <c r="V32" s="26" t="s">
        <v>78</v>
      </c>
      <c r="W32" s="34">
        <v>170000000</v>
      </c>
      <c r="X32" s="20"/>
      <c r="Y32" s="20"/>
      <c r="Z32" s="28">
        <f t="shared" si="0"/>
        <v>170000000</v>
      </c>
      <c r="AA32" s="20"/>
      <c r="AB32" s="70" t="s">
        <v>79</v>
      </c>
      <c r="AC32" s="37" t="s">
        <v>113</v>
      </c>
      <c r="AD32" s="27"/>
      <c r="AE32" s="39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0" t="s">
        <v>89</v>
      </c>
    </row>
    <row r="33" spans="1:42" ht="84.6" customHeight="1" x14ac:dyDescent="0.2">
      <c r="A33" s="97"/>
      <c r="B33" s="94"/>
      <c r="C33" s="91"/>
      <c r="D33" s="75"/>
      <c r="E33" s="75"/>
      <c r="F33" s="106"/>
      <c r="G33" s="103"/>
      <c r="H33" s="75"/>
      <c r="I33" s="75"/>
      <c r="J33" s="100"/>
      <c r="K33" s="109"/>
      <c r="L33" s="75"/>
      <c r="M33" s="115"/>
      <c r="N33" s="78"/>
      <c r="O33" s="103"/>
      <c r="P33" s="115"/>
      <c r="Q33" s="75"/>
      <c r="R33" s="112"/>
      <c r="S33" s="74" t="s">
        <v>49</v>
      </c>
      <c r="T33" s="74" t="s">
        <v>91</v>
      </c>
      <c r="U33" s="74" t="s">
        <v>80</v>
      </c>
      <c r="V33" s="77" t="s">
        <v>78</v>
      </c>
      <c r="W33" s="80">
        <v>255000000</v>
      </c>
      <c r="X33" s="74"/>
      <c r="Y33" s="74"/>
      <c r="Z33" s="84">
        <f t="shared" si="0"/>
        <v>255000000</v>
      </c>
      <c r="AA33" s="74"/>
      <c r="AB33" s="83"/>
      <c r="AC33" s="38" t="s">
        <v>110</v>
      </c>
      <c r="AD33" s="27"/>
      <c r="AE33" s="27"/>
      <c r="AF33" s="27"/>
      <c r="AG33" s="27"/>
      <c r="AH33" s="27"/>
      <c r="AI33" s="27"/>
      <c r="AJ33" s="27"/>
      <c r="AK33" s="39"/>
      <c r="AL33" s="39"/>
      <c r="AM33" s="27"/>
      <c r="AN33" s="27"/>
      <c r="AO33" s="27"/>
      <c r="AP33" s="74" t="s">
        <v>89</v>
      </c>
    </row>
    <row r="34" spans="1:42" ht="127.15" customHeight="1" x14ac:dyDescent="0.2">
      <c r="A34" s="97"/>
      <c r="B34" s="94"/>
      <c r="C34" s="91"/>
      <c r="D34" s="75"/>
      <c r="E34" s="75"/>
      <c r="F34" s="106"/>
      <c r="G34" s="103"/>
      <c r="H34" s="75"/>
      <c r="I34" s="75"/>
      <c r="J34" s="100"/>
      <c r="K34" s="109"/>
      <c r="L34" s="75"/>
      <c r="M34" s="115"/>
      <c r="N34" s="78"/>
      <c r="O34" s="103"/>
      <c r="P34" s="115"/>
      <c r="Q34" s="75"/>
      <c r="R34" s="112"/>
      <c r="S34" s="75"/>
      <c r="T34" s="75"/>
      <c r="U34" s="75"/>
      <c r="V34" s="78"/>
      <c r="W34" s="81"/>
      <c r="X34" s="75"/>
      <c r="Y34" s="75"/>
      <c r="Z34" s="85"/>
      <c r="AA34" s="75"/>
      <c r="AB34" s="83"/>
      <c r="AC34" s="38" t="s">
        <v>111</v>
      </c>
      <c r="AD34" s="27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75"/>
    </row>
    <row r="35" spans="1:42" ht="127.15" customHeight="1" x14ac:dyDescent="0.2">
      <c r="A35" s="97"/>
      <c r="B35" s="94"/>
      <c r="C35" s="91"/>
      <c r="D35" s="75"/>
      <c r="E35" s="75"/>
      <c r="F35" s="106"/>
      <c r="G35" s="103"/>
      <c r="H35" s="75"/>
      <c r="I35" s="75"/>
      <c r="J35" s="100"/>
      <c r="K35" s="109"/>
      <c r="L35" s="75"/>
      <c r="M35" s="115"/>
      <c r="N35" s="78"/>
      <c r="O35" s="103"/>
      <c r="P35" s="115"/>
      <c r="Q35" s="75"/>
      <c r="R35" s="112"/>
      <c r="S35" s="76"/>
      <c r="T35" s="76"/>
      <c r="U35" s="76"/>
      <c r="V35" s="79"/>
      <c r="W35" s="82"/>
      <c r="X35" s="76"/>
      <c r="Y35" s="76"/>
      <c r="Z35" s="86"/>
      <c r="AA35" s="76"/>
      <c r="AB35" s="83"/>
      <c r="AC35" s="38" t="s">
        <v>112</v>
      </c>
      <c r="AD35" s="27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76"/>
    </row>
    <row r="36" spans="1:42" ht="163.15" customHeight="1" x14ac:dyDescent="0.3">
      <c r="A36" s="97"/>
      <c r="B36" s="94"/>
      <c r="C36" s="91"/>
      <c r="D36" s="75"/>
      <c r="E36" s="75"/>
      <c r="F36" s="106"/>
      <c r="G36" s="103"/>
      <c r="H36" s="75"/>
      <c r="I36" s="75"/>
      <c r="J36" s="100"/>
      <c r="K36" s="109"/>
      <c r="L36" s="75"/>
      <c r="M36" s="115"/>
      <c r="N36" s="78"/>
      <c r="O36" s="103"/>
      <c r="P36" s="115"/>
      <c r="Q36" s="75"/>
      <c r="R36" s="112"/>
      <c r="S36" s="74" t="s">
        <v>81</v>
      </c>
      <c r="T36" s="74" t="s">
        <v>91</v>
      </c>
      <c r="U36" s="77" t="s">
        <v>82</v>
      </c>
      <c r="V36" s="77" t="s">
        <v>50</v>
      </c>
      <c r="W36" s="80">
        <v>1000000000</v>
      </c>
      <c r="X36" s="74"/>
      <c r="Y36" s="74"/>
      <c r="Z36" s="84">
        <f t="shared" si="0"/>
        <v>1000000000</v>
      </c>
      <c r="AA36" s="74"/>
      <c r="AB36" s="83"/>
      <c r="AC36" s="65" t="s">
        <v>118</v>
      </c>
      <c r="AD36" s="27"/>
      <c r="AE36" s="39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74" t="s">
        <v>89</v>
      </c>
    </row>
    <row r="37" spans="1:42" ht="52.15" customHeight="1" x14ac:dyDescent="0.2">
      <c r="A37" s="97"/>
      <c r="B37" s="94"/>
      <c r="C37" s="91"/>
      <c r="D37" s="75"/>
      <c r="E37" s="75"/>
      <c r="F37" s="106"/>
      <c r="G37" s="103"/>
      <c r="H37" s="75"/>
      <c r="I37" s="75"/>
      <c r="J37" s="100"/>
      <c r="K37" s="109"/>
      <c r="L37" s="75"/>
      <c r="M37" s="115"/>
      <c r="N37" s="78"/>
      <c r="O37" s="103"/>
      <c r="P37" s="115"/>
      <c r="Q37" s="75"/>
      <c r="R37" s="112"/>
      <c r="S37" s="75"/>
      <c r="T37" s="75"/>
      <c r="U37" s="78"/>
      <c r="V37" s="78"/>
      <c r="W37" s="81"/>
      <c r="X37" s="75"/>
      <c r="Y37" s="75"/>
      <c r="Z37" s="85"/>
      <c r="AA37" s="75"/>
      <c r="AB37" s="83"/>
      <c r="AC37" s="37" t="s">
        <v>114</v>
      </c>
      <c r="AD37" s="27"/>
      <c r="AE37" s="39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75"/>
    </row>
    <row r="38" spans="1:42" ht="52.15" customHeight="1" x14ac:dyDescent="0.2">
      <c r="A38" s="97"/>
      <c r="B38" s="94"/>
      <c r="C38" s="91"/>
      <c r="D38" s="75"/>
      <c r="E38" s="75"/>
      <c r="F38" s="106"/>
      <c r="G38" s="103"/>
      <c r="H38" s="75"/>
      <c r="I38" s="75"/>
      <c r="J38" s="100"/>
      <c r="K38" s="109"/>
      <c r="L38" s="75"/>
      <c r="M38" s="115"/>
      <c r="N38" s="78"/>
      <c r="O38" s="103"/>
      <c r="P38" s="115"/>
      <c r="Q38" s="75"/>
      <c r="R38" s="112"/>
      <c r="S38" s="75"/>
      <c r="T38" s="75"/>
      <c r="U38" s="78"/>
      <c r="V38" s="78"/>
      <c r="W38" s="81"/>
      <c r="X38" s="75"/>
      <c r="Y38" s="75"/>
      <c r="Z38" s="85"/>
      <c r="AA38" s="75"/>
      <c r="AB38" s="83"/>
      <c r="AC38" s="37" t="s">
        <v>116</v>
      </c>
      <c r="AD38" s="27"/>
      <c r="AE38" s="39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75"/>
    </row>
    <row r="39" spans="1:42" ht="52.15" customHeight="1" x14ac:dyDescent="0.2">
      <c r="A39" s="97"/>
      <c r="B39" s="94"/>
      <c r="C39" s="91"/>
      <c r="D39" s="75"/>
      <c r="E39" s="75"/>
      <c r="F39" s="106"/>
      <c r="G39" s="103"/>
      <c r="H39" s="75"/>
      <c r="I39" s="75"/>
      <c r="J39" s="100"/>
      <c r="K39" s="109"/>
      <c r="L39" s="75"/>
      <c r="M39" s="115"/>
      <c r="N39" s="78"/>
      <c r="O39" s="103"/>
      <c r="P39" s="115"/>
      <c r="Q39" s="75"/>
      <c r="R39" s="112"/>
      <c r="S39" s="76"/>
      <c r="T39" s="76"/>
      <c r="U39" s="79"/>
      <c r="V39" s="79"/>
      <c r="W39" s="82"/>
      <c r="X39" s="76"/>
      <c r="Y39" s="76"/>
      <c r="Z39" s="86"/>
      <c r="AA39" s="76"/>
      <c r="AB39" s="83"/>
      <c r="AC39" s="37" t="s">
        <v>115</v>
      </c>
      <c r="AD39" s="27"/>
      <c r="AE39" s="39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76"/>
    </row>
    <row r="40" spans="1:42" ht="165" customHeight="1" x14ac:dyDescent="0.2">
      <c r="A40" s="98"/>
      <c r="B40" s="95"/>
      <c r="C40" s="92"/>
      <c r="D40" s="76"/>
      <c r="E40" s="76"/>
      <c r="F40" s="107"/>
      <c r="G40" s="104"/>
      <c r="H40" s="76"/>
      <c r="I40" s="76"/>
      <c r="J40" s="101"/>
      <c r="K40" s="110"/>
      <c r="L40" s="76"/>
      <c r="M40" s="116"/>
      <c r="N40" s="79"/>
      <c r="O40" s="104"/>
      <c r="P40" s="116"/>
      <c r="Q40" s="76"/>
      <c r="R40" s="113"/>
      <c r="S40" s="30" t="s">
        <v>49</v>
      </c>
      <c r="T40" s="20" t="s">
        <v>91</v>
      </c>
      <c r="U40" s="26" t="s">
        <v>83</v>
      </c>
      <c r="V40" s="26" t="s">
        <v>61</v>
      </c>
      <c r="W40" s="34">
        <v>815554800</v>
      </c>
      <c r="X40" s="34"/>
      <c r="Y40" s="34"/>
      <c r="Z40" s="28">
        <f t="shared" si="0"/>
        <v>815554800</v>
      </c>
      <c r="AA40" s="34"/>
      <c r="AB40" s="71"/>
      <c r="AC40" s="40" t="s">
        <v>117</v>
      </c>
      <c r="AD40" s="55"/>
      <c r="AE40" s="56"/>
      <c r="AF40" s="55"/>
      <c r="AG40" s="56"/>
      <c r="AH40" s="55"/>
      <c r="AI40" s="56"/>
      <c r="AJ40" s="55"/>
      <c r="AK40" s="56"/>
      <c r="AL40" s="55"/>
      <c r="AM40" s="56"/>
      <c r="AN40" s="55"/>
      <c r="AO40" s="56"/>
      <c r="AP40" s="20" t="s">
        <v>89</v>
      </c>
    </row>
    <row r="41" spans="1:42" ht="37.9" customHeight="1" x14ac:dyDescent="0.2">
      <c r="A41" s="53"/>
      <c r="B41" s="53"/>
      <c r="C41" s="53"/>
      <c r="D41" s="54"/>
      <c r="E41" s="54"/>
      <c r="F41" s="54"/>
      <c r="G41" s="54"/>
      <c r="H41" s="54"/>
      <c r="I41" s="54"/>
      <c r="J41" s="53"/>
      <c r="K41" s="54"/>
      <c r="L41" s="54"/>
      <c r="M41" s="53"/>
      <c r="N41" s="66"/>
      <c r="O41" s="66"/>
      <c r="P41" s="66"/>
      <c r="Q41" s="66"/>
      <c r="R41" s="54"/>
      <c r="S41" s="67"/>
      <c r="T41" s="53"/>
      <c r="U41" s="53"/>
      <c r="V41" s="53"/>
      <c r="W41" s="68"/>
      <c r="X41" s="68"/>
      <c r="Y41" s="68"/>
      <c r="Z41" s="68"/>
      <c r="AA41" s="68"/>
      <c r="AB41" s="54"/>
      <c r="AC41" s="60" t="s">
        <v>93</v>
      </c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69"/>
      <c r="AP41" s="53"/>
    </row>
  </sheetData>
  <autoFilter ref="A12:AA36" xr:uid="{00000000-0009-0000-0000-000001000000}"/>
  <mergeCells count="146">
    <mergeCell ref="AP13:AP17"/>
    <mergeCell ref="U13:U17"/>
    <mergeCell ref="V13:V17"/>
    <mergeCell ref="W13:W17"/>
    <mergeCell ref="X13:X17"/>
    <mergeCell ref="Y13:Y17"/>
    <mergeCell ref="AB13:AB17"/>
    <mergeCell ref="AB11:AP11"/>
    <mergeCell ref="B8:E8"/>
    <mergeCell ref="B9:E9"/>
    <mergeCell ref="B10:E10"/>
    <mergeCell ref="S11:AA11"/>
    <mergeCell ref="K13:K17"/>
    <mergeCell ref="L13:L17"/>
    <mergeCell ref="M13:M17"/>
    <mergeCell ref="N13:N17"/>
    <mergeCell ref="O13:O17"/>
    <mergeCell ref="F13:F17"/>
    <mergeCell ref="G13:G17"/>
    <mergeCell ref="H13:H17"/>
    <mergeCell ref="I13:I17"/>
    <mergeCell ref="J13:J17"/>
    <mergeCell ref="B13:B17"/>
    <mergeCell ref="C13:C17"/>
    <mergeCell ref="D13:D17"/>
    <mergeCell ref="E13:E17"/>
    <mergeCell ref="P13:P17"/>
    <mergeCell ref="Q13:Q17"/>
    <mergeCell ref="R13:R17"/>
    <mergeCell ref="S13:S17"/>
    <mergeCell ref="T13:T17"/>
    <mergeCell ref="A32:A40"/>
    <mergeCell ref="B32:B40"/>
    <mergeCell ref="C32:C40"/>
    <mergeCell ref="G2:AA6"/>
    <mergeCell ref="J11:R11"/>
    <mergeCell ref="A11:I11"/>
    <mergeCell ref="D32:D40"/>
    <mergeCell ref="E32:E40"/>
    <mergeCell ref="F32:F40"/>
    <mergeCell ref="G32:G40"/>
    <mergeCell ref="H32:H40"/>
    <mergeCell ref="I32:I40"/>
    <mergeCell ref="J32:J40"/>
    <mergeCell ref="K32:K40"/>
    <mergeCell ref="L32:L40"/>
    <mergeCell ref="M32:M40"/>
    <mergeCell ref="A13:A17"/>
    <mergeCell ref="Z13:Z17"/>
    <mergeCell ref="AA13:AA17"/>
    <mergeCell ref="AA19:AA24"/>
    <mergeCell ref="Z19:Z24"/>
    <mergeCell ref="Y19:Y24"/>
    <mergeCell ref="X19:X24"/>
    <mergeCell ref="AB19:AB24"/>
    <mergeCell ref="AB32:AB40"/>
    <mergeCell ref="N32:N40"/>
    <mergeCell ref="O32:O40"/>
    <mergeCell ref="P32:P40"/>
    <mergeCell ref="Q32:Q40"/>
    <mergeCell ref="R32:R40"/>
    <mergeCell ref="AA33:AA35"/>
    <mergeCell ref="Z33:Z35"/>
    <mergeCell ref="Y33:Y35"/>
    <mergeCell ref="X33:X35"/>
    <mergeCell ref="W33:W35"/>
    <mergeCell ref="V33:V35"/>
    <mergeCell ref="U33:U35"/>
    <mergeCell ref="T33:T35"/>
    <mergeCell ref="S33:S35"/>
    <mergeCell ref="Z36:Z39"/>
    <mergeCell ref="C19:C24"/>
    <mergeCell ref="D19:D24"/>
    <mergeCell ref="B19:B24"/>
    <mergeCell ref="A19:A24"/>
    <mergeCell ref="AP19:AP24"/>
    <mergeCell ref="H19:H24"/>
    <mergeCell ref="G19:G24"/>
    <mergeCell ref="F19:F24"/>
    <mergeCell ref="E19:E24"/>
    <mergeCell ref="M19:M24"/>
    <mergeCell ref="L19:L24"/>
    <mergeCell ref="K19:K24"/>
    <mergeCell ref="J19:J24"/>
    <mergeCell ref="I19:I24"/>
    <mergeCell ref="R19:R24"/>
    <mergeCell ref="Q19:Q24"/>
    <mergeCell ref="P19:P24"/>
    <mergeCell ref="O19:O24"/>
    <mergeCell ref="N19:N24"/>
    <mergeCell ref="W19:W24"/>
    <mergeCell ref="V19:V24"/>
    <mergeCell ref="U19:U24"/>
    <mergeCell ref="T19:T24"/>
    <mergeCell ref="S19:S24"/>
    <mergeCell ref="O26:O30"/>
    <mergeCell ref="N26:N30"/>
    <mergeCell ref="M26:M30"/>
    <mergeCell ref="L26:L30"/>
    <mergeCell ref="K26:K30"/>
    <mergeCell ref="T26:T30"/>
    <mergeCell ref="S26:S30"/>
    <mergeCell ref="R26:R30"/>
    <mergeCell ref="Q26:Q30"/>
    <mergeCell ref="P26:P30"/>
    <mergeCell ref="E26:E30"/>
    <mergeCell ref="D26:D30"/>
    <mergeCell ref="C26:C30"/>
    <mergeCell ref="B26:B30"/>
    <mergeCell ref="A26:A30"/>
    <mergeCell ref="J26:J30"/>
    <mergeCell ref="I26:I30"/>
    <mergeCell ref="H26:H30"/>
    <mergeCell ref="G26:G30"/>
    <mergeCell ref="F26:F30"/>
    <mergeCell ref="AM26:AM27"/>
    <mergeCell ref="AN26:AN27"/>
    <mergeCell ref="AO26:AO27"/>
    <mergeCell ref="AP26:AP30"/>
    <mergeCell ref="U36:U39"/>
    <mergeCell ref="T36:T39"/>
    <mergeCell ref="S36:S39"/>
    <mergeCell ref="AP36:AP39"/>
    <mergeCell ref="AP33:AP35"/>
    <mergeCell ref="AA36:AA39"/>
    <mergeCell ref="Y36:Y39"/>
    <mergeCell ref="X36:X39"/>
    <mergeCell ref="W36:W39"/>
    <mergeCell ref="V36:V39"/>
    <mergeCell ref="AB26:AB30"/>
    <mergeCell ref="AA26:AA30"/>
    <mergeCell ref="Z26:Z30"/>
    <mergeCell ref="Y26:Y30"/>
    <mergeCell ref="X26:X30"/>
    <mergeCell ref="W26:W30"/>
    <mergeCell ref="V26:V30"/>
    <mergeCell ref="U26:U30"/>
    <mergeCell ref="AD26:AD27"/>
    <mergeCell ref="AE26:AE27"/>
    <mergeCell ref="AF26:AF27"/>
    <mergeCell ref="AG26:AG27"/>
    <mergeCell ref="AH26:AH27"/>
    <mergeCell ref="AI26:AI27"/>
    <mergeCell ref="AJ26:AJ27"/>
    <mergeCell ref="AK26:AK27"/>
    <mergeCell ref="AL26:AL27"/>
  </mergeCells>
  <phoneticPr fontId="13" type="noConversion"/>
  <conditionalFormatting sqref="AD13:AO18">
    <cfRule type="containsText" dxfId="0" priority="1" operator="containsText" text="x">
      <formula>NOT(ISERROR(SEARCH("x",AD13)))</formula>
    </cfRule>
  </conditionalFormatting>
  <dataValidations disablePrompts="1" count="1">
    <dataValidation type="custom" allowBlank="1" showInputMessage="1" showErrorMessage="1" error="Marque con &quot;X&quot; el mes de ejecutarse la actividad" sqref="AD13:AO18" xr:uid="{00000000-0002-0000-0100-000000000000}">
      <formula1>OR(AD13="X",AD13="x")</formula1>
    </dataValidation>
  </dataValidations>
  <pageMargins left="0.7" right="0.7" top="0.75" bottom="0.75" header="0.3" footer="0.3"/>
  <pageSetup orientation="portrait" verticalDpi="36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ACCION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2022-01-24T16:02:42Z</dcterms:created>
  <dcterms:modified xsi:type="dcterms:W3CDTF">2025-01-27T15:28:09Z</dcterms:modified>
</cp:coreProperties>
</file>